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155" yWindow="-150" windowWidth="13800" windowHeight="8700"/>
  </bookViews>
  <sheets>
    <sheet name="по бюджету 2014-2017" sheetId="5" r:id="rId1"/>
  </sheets>
  <definedNames>
    <definedName name="_xlnm.Print_Titles" localSheetId="0">'по бюджету 2014-2017'!$3:$5</definedName>
    <definedName name="_xlnm.Print_Area" localSheetId="0">'по бюджету 2014-2017'!$A$1:$I$287</definedName>
  </definedNames>
  <calcPr calcId="124519"/>
</workbook>
</file>

<file path=xl/calcChain.xml><?xml version="1.0" encoding="utf-8"?>
<calcChain xmlns="http://schemas.openxmlformats.org/spreadsheetml/2006/main">
  <c r="F6" i="5"/>
  <c r="H6"/>
  <c r="I6"/>
  <c r="G6"/>
  <c r="G10"/>
  <c r="H267"/>
  <c r="I267"/>
  <c r="H268"/>
  <c r="I268"/>
  <c r="H280"/>
  <c r="I280"/>
  <c r="I223"/>
  <c r="H223"/>
  <c r="G223"/>
  <c r="I236"/>
  <c r="H236"/>
  <c r="G236"/>
  <c r="F236"/>
  <c r="E236"/>
  <c r="I234"/>
  <c r="H234"/>
  <c r="G234"/>
  <c r="F234"/>
  <c r="E234"/>
  <c r="H47"/>
  <c r="I47"/>
  <c r="I284"/>
  <c r="H284"/>
  <c r="G284"/>
  <c r="G282" s="1"/>
  <c r="F284"/>
  <c r="F282" s="1"/>
  <c r="E284"/>
  <c r="E282" s="1"/>
  <c r="I282"/>
  <c r="H282"/>
  <c r="I281"/>
  <c r="H281"/>
  <c r="G281"/>
  <c r="F281"/>
  <c r="E281"/>
  <c r="G280"/>
  <c r="F280"/>
  <c r="E280"/>
  <c r="I279"/>
  <c r="H279"/>
  <c r="G279"/>
  <c r="F279"/>
  <c r="E279"/>
  <c r="I278"/>
  <c r="H278"/>
  <c r="F278"/>
  <c r="E278"/>
  <c r="I277"/>
  <c r="H277"/>
  <c r="G277"/>
  <c r="F277"/>
  <c r="E277"/>
  <c r="I276"/>
  <c r="H276"/>
  <c r="F276"/>
  <c r="E276"/>
  <c r="G268"/>
  <c r="G267"/>
  <c r="G217"/>
  <c r="G199"/>
  <c r="H176"/>
  <c r="H174"/>
  <c r="I176"/>
  <c r="I174" s="1"/>
  <c r="F176"/>
  <c r="F174" s="1"/>
  <c r="E176"/>
  <c r="E174" s="1"/>
  <c r="I182"/>
  <c r="I180" s="1"/>
  <c r="F182"/>
  <c r="E182"/>
  <c r="F180"/>
  <c r="E180"/>
  <c r="I188"/>
  <c r="I186" s="1"/>
  <c r="F188"/>
  <c r="F186" s="1"/>
  <c r="E188"/>
  <c r="E186" s="1"/>
  <c r="H188"/>
  <c r="F89"/>
  <c r="E89"/>
  <c r="E85"/>
  <c r="I89"/>
  <c r="H89"/>
  <c r="G89"/>
  <c r="H85"/>
  <c r="I85"/>
  <c r="G85"/>
  <c r="G77"/>
  <c r="G47" s="1"/>
  <c r="I43"/>
  <c r="H43"/>
  <c r="G43"/>
  <c r="F43"/>
  <c r="E43"/>
  <c r="I152"/>
  <c r="I150" s="1"/>
  <c r="H152"/>
  <c r="H150" s="1"/>
  <c r="G152"/>
  <c r="F152"/>
  <c r="F150" s="1"/>
  <c r="E152"/>
  <c r="E150" s="1"/>
  <c r="G150"/>
  <c r="I80"/>
  <c r="I78" s="1"/>
  <c r="H80"/>
  <c r="G80"/>
  <c r="G78" s="1"/>
  <c r="F80"/>
  <c r="F78" s="1"/>
  <c r="E80"/>
  <c r="E78" s="1"/>
  <c r="H78"/>
  <c r="I146"/>
  <c r="I144" s="1"/>
  <c r="H146"/>
  <c r="G146"/>
  <c r="G144" s="1"/>
  <c r="F146"/>
  <c r="E146"/>
  <c r="E144" s="1"/>
  <c r="H144"/>
  <c r="F144"/>
  <c r="I74"/>
  <c r="I72" s="1"/>
  <c r="H74"/>
  <c r="G74"/>
  <c r="G72" s="1"/>
  <c r="F74"/>
  <c r="F72" s="1"/>
  <c r="E74"/>
  <c r="E72" s="1"/>
  <c r="H72"/>
  <c r="I140"/>
  <c r="I138" s="1"/>
  <c r="H140"/>
  <c r="G140"/>
  <c r="G138" s="1"/>
  <c r="F140"/>
  <c r="E140"/>
  <c r="E138" s="1"/>
  <c r="H138"/>
  <c r="F138"/>
  <c r="I134"/>
  <c r="I132" s="1"/>
  <c r="H134"/>
  <c r="G134"/>
  <c r="G132" s="1"/>
  <c r="F134"/>
  <c r="F132" s="1"/>
  <c r="E134"/>
  <c r="E132" s="1"/>
  <c r="H132"/>
  <c r="I128"/>
  <c r="I126" s="1"/>
  <c r="H128"/>
  <c r="G128"/>
  <c r="G126" s="1"/>
  <c r="F128"/>
  <c r="E128"/>
  <c r="E126" s="1"/>
  <c r="H126"/>
  <c r="F126"/>
  <c r="I122"/>
  <c r="I120" s="1"/>
  <c r="H122"/>
  <c r="G122"/>
  <c r="G120" s="1"/>
  <c r="F122"/>
  <c r="F120" s="1"/>
  <c r="E122"/>
  <c r="E120" s="1"/>
  <c r="H120"/>
  <c r="H182"/>
  <c r="H180" s="1"/>
  <c r="G181"/>
  <c r="H186"/>
  <c r="G188"/>
  <c r="G186" s="1"/>
  <c r="G182"/>
  <c r="G176"/>
  <c r="G180"/>
  <c r="G174"/>
  <c r="H163"/>
  <c r="I163"/>
  <c r="G163"/>
  <c r="F203"/>
  <c r="F202"/>
  <c r="F201"/>
  <c r="F199"/>
  <c r="F115"/>
  <c r="F85" s="1"/>
  <c r="I212"/>
  <c r="H212"/>
  <c r="H210" s="1"/>
  <c r="G212"/>
  <c r="F212"/>
  <c r="F210" s="1"/>
  <c r="E212"/>
  <c r="I210"/>
  <c r="G210"/>
  <c r="E210"/>
  <c r="G37"/>
  <c r="G19" s="1"/>
  <c r="G278" l="1"/>
  <c r="G276" s="1"/>
  <c r="I19"/>
  <c r="H19"/>
  <c r="F19"/>
  <c r="E19"/>
  <c r="I32"/>
  <c r="I30" s="1"/>
  <c r="H32"/>
  <c r="H30" s="1"/>
  <c r="G32"/>
  <c r="G30" s="1"/>
  <c r="F32"/>
  <c r="F30" s="1"/>
  <c r="E32"/>
  <c r="E30" s="1"/>
  <c r="G248" l="1"/>
  <c r="G246" s="1"/>
  <c r="I224"/>
  <c r="G224"/>
  <c r="E224"/>
  <c r="F223"/>
  <c r="E223"/>
  <c r="I230"/>
  <c r="I228" s="1"/>
  <c r="H230"/>
  <c r="H228" s="1"/>
  <c r="G230"/>
  <c r="F230"/>
  <c r="F228" s="1"/>
  <c r="E230"/>
  <c r="E228" s="1"/>
  <c r="G228"/>
  <c r="H224"/>
  <c r="F224"/>
  <c r="F222" s="1"/>
  <c r="F272"/>
  <c r="G272"/>
  <c r="G266" s="1"/>
  <c r="H272"/>
  <c r="I272"/>
  <c r="E272"/>
  <c r="F260"/>
  <c r="G260"/>
  <c r="H260"/>
  <c r="I260"/>
  <c r="E260"/>
  <c r="F254"/>
  <c r="G254"/>
  <c r="H254"/>
  <c r="I254"/>
  <c r="E254"/>
  <c r="F248"/>
  <c r="H248"/>
  <c r="I248"/>
  <c r="E248"/>
  <c r="F206"/>
  <c r="G206"/>
  <c r="H206"/>
  <c r="I206"/>
  <c r="I204" s="1"/>
  <c r="E206"/>
  <c r="F218"/>
  <c r="G218"/>
  <c r="H218"/>
  <c r="H216" s="1"/>
  <c r="I218"/>
  <c r="E218"/>
  <c r="F194"/>
  <c r="G194"/>
  <c r="H194"/>
  <c r="I194"/>
  <c r="E194"/>
  <c r="F170"/>
  <c r="F168" s="1"/>
  <c r="G170"/>
  <c r="H170"/>
  <c r="H168" s="1"/>
  <c r="I170"/>
  <c r="E170"/>
  <c r="F164"/>
  <c r="G164"/>
  <c r="H164"/>
  <c r="I164"/>
  <c r="E164"/>
  <c r="I158"/>
  <c r="I156" s="1"/>
  <c r="F158"/>
  <c r="G158"/>
  <c r="H158"/>
  <c r="E158"/>
  <c r="F116"/>
  <c r="G116"/>
  <c r="G114" s="1"/>
  <c r="H116"/>
  <c r="I116"/>
  <c r="I114" s="1"/>
  <c r="E116"/>
  <c r="F110"/>
  <c r="G110"/>
  <c r="H110"/>
  <c r="H108" s="1"/>
  <c r="I110"/>
  <c r="I108" s="1"/>
  <c r="E110"/>
  <c r="F104"/>
  <c r="G104"/>
  <c r="H104"/>
  <c r="I104"/>
  <c r="E104"/>
  <c r="F98"/>
  <c r="F96" s="1"/>
  <c r="G98"/>
  <c r="H98"/>
  <c r="H96" s="1"/>
  <c r="I98"/>
  <c r="I96" s="1"/>
  <c r="E98"/>
  <c r="F92"/>
  <c r="G92"/>
  <c r="H92"/>
  <c r="I92"/>
  <c r="I90" s="1"/>
  <c r="E92"/>
  <c r="F68"/>
  <c r="F66" s="1"/>
  <c r="G68"/>
  <c r="H68"/>
  <c r="H66" s="1"/>
  <c r="I68"/>
  <c r="E68"/>
  <c r="E66" s="1"/>
  <c r="F62"/>
  <c r="G62"/>
  <c r="G60" s="1"/>
  <c r="H62"/>
  <c r="I62"/>
  <c r="I60" s="1"/>
  <c r="E62"/>
  <c r="F56"/>
  <c r="G56"/>
  <c r="H56"/>
  <c r="I56"/>
  <c r="E56"/>
  <c r="E54" s="1"/>
  <c r="I50"/>
  <c r="F50"/>
  <c r="G50"/>
  <c r="G48" s="1"/>
  <c r="H50"/>
  <c r="E50"/>
  <c r="E48" s="1"/>
  <c r="F44"/>
  <c r="G44"/>
  <c r="H44"/>
  <c r="I44"/>
  <c r="E44"/>
  <c r="F38"/>
  <c r="G38"/>
  <c r="G36" s="1"/>
  <c r="H38"/>
  <c r="I38"/>
  <c r="I36" s="1"/>
  <c r="E38"/>
  <c r="F26"/>
  <c r="F24" s="1"/>
  <c r="G26"/>
  <c r="H26"/>
  <c r="H24" s="1"/>
  <c r="I26"/>
  <c r="I24" s="1"/>
  <c r="E26"/>
  <c r="I244"/>
  <c r="H244"/>
  <c r="G244"/>
  <c r="F244"/>
  <c r="I243"/>
  <c r="I242" s="1"/>
  <c r="H243"/>
  <c r="H242" s="1"/>
  <c r="G243"/>
  <c r="G242" s="1"/>
  <c r="F243"/>
  <c r="F242" s="1"/>
  <c r="G241"/>
  <c r="H241"/>
  <c r="I241"/>
  <c r="F241"/>
  <c r="I258"/>
  <c r="G258"/>
  <c r="F258"/>
  <c r="E258"/>
  <c r="H258"/>
  <c r="I252"/>
  <c r="H252"/>
  <c r="G252"/>
  <c r="F252"/>
  <c r="E252"/>
  <c r="I66"/>
  <c r="G66"/>
  <c r="H36"/>
  <c r="F36"/>
  <c r="E36"/>
  <c r="I270"/>
  <c r="I269"/>
  <c r="I265"/>
  <c r="I246"/>
  <c r="I216"/>
  <c r="I203"/>
  <c r="I202"/>
  <c r="I201"/>
  <c r="I199"/>
  <c r="I192"/>
  <c r="I168"/>
  <c r="I102"/>
  <c r="I13"/>
  <c r="I7" s="1"/>
  <c r="I54"/>
  <c r="I48"/>
  <c r="I23"/>
  <c r="I17" s="1"/>
  <c r="I11" s="1"/>
  <c r="I22"/>
  <c r="I21"/>
  <c r="I20"/>
  <c r="H270"/>
  <c r="G270"/>
  <c r="F270"/>
  <c r="E270"/>
  <c r="H269"/>
  <c r="G269"/>
  <c r="F269"/>
  <c r="E269"/>
  <c r="F268"/>
  <c r="E268"/>
  <c r="F267"/>
  <c r="E267"/>
  <c r="H266"/>
  <c r="F266"/>
  <c r="E266"/>
  <c r="H265"/>
  <c r="G265"/>
  <c r="G264" s="1"/>
  <c r="F265"/>
  <c r="E265"/>
  <c r="E264" s="1"/>
  <c r="F264"/>
  <c r="H246"/>
  <c r="F246"/>
  <c r="E246"/>
  <c r="E244"/>
  <c r="E243"/>
  <c r="E241"/>
  <c r="F216"/>
  <c r="G216"/>
  <c r="E216"/>
  <c r="H204"/>
  <c r="G204"/>
  <c r="F204"/>
  <c r="E204"/>
  <c r="H203"/>
  <c r="G203"/>
  <c r="E203"/>
  <c r="H202"/>
  <c r="G202"/>
  <c r="E202"/>
  <c r="H201"/>
  <c r="G201"/>
  <c r="F200"/>
  <c r="E201"/>
  <c r="H199"/>
  <c r="E199"/>
  <c r="H192"/>
  <c r="G192"/>
  <c r="F192"/>
  <c r="E192"/>
  <c r="G168"/>
  <c r="E168"/>
  <c r="F163"/>
  <c r="E163"/>
  <c r="H162"/>
  <c r="G162"/>
  <c r="F162"/>
  <c r="E162"/>
  <c r="H156"/>
  <c r="G156"/>
  <c r="F156"/>
  <c r="E156"/>
  <c r="E114"/>
  <c r="H114"/>
  <c r="E108"/>
  <c r="G108"/>
  <c r="H102"/>
  <c r="G102"/>
  <c r="F102"/>
  <c r="E102"/>
  <c r="G96"/>
  <c r="E96"/>
  <c r="H90"/>
  <c r="G90"/>
  <c r="F90"/>
  <c r="E90"/>
  <c r="H13"/>
  <c r="H7" s="1"/>
  <c r="H60"/>
  <c r="E60"/>
  <c r="F60"/>
  <c r="H54"/>
  <c r="G54"/>
  <c r="F54"/>
  <c r="H48"/>
  <c r="F48"/>
  <c r="E13"/>
  <c r="E7" s="1"/>
  <c r="G24"/>
  <c r="E24"/>
  <c r="H23"/>
  <c r="H17" s="1"/>
  <c r="H11" s="1"/>
  <c r="G23"/>
  <c r="G17" s="1"/>
  <c r="G11" s="1"/>
  <c r="F23"/>
  <c r="F17" s="1"/>
  <c r="E23"/>
  <c r="H22"/>
  <c r="H16" s="1"/>
  <c r="H10" s="1"/>
  <c r="G22"/>
  <c r="F22"/>
  <c r="F16" s="1"/>
  <c r="E22"/>
  <c r="H21"/>
  <c r="H15" s="1"/>
  <c r="H9" s="1"/>
  <c r="G21"/>
  <c r="F21"/>
  <c r="E21"/>
  <c r="G20"/>
  <c r="E20"/>
  <c r="E18" s="1"/>
  <c r="H264" l="1"/>
  <c r="H222"/>
  <c r="H200"/>
  <c r="H198" s="1"/>
  <c r="E222"/>
  <c r="G222"/>
  <c r="E200"/>
  <c r="E198" s="1"/>
  <c r="G200"/>
  <c r="G198" s="1"/>
  <c r="F15"/>
  <c r="F9" s="1"/>
  <c r="G13"/>
  <c r="G7" s="1"/>
  <c r="I222"/>
  <c r="G18"/>
  <c r="E242"/>
  <c r="E240" s="1"/>
  <c r="I200"/>
  <c r="I198" s="1"/>
  <c r="F240"/>
  <c r="F20"/>
  <c r="F18" s="1"/>
  <c r="H20"/>
  <c r="H18" s="1"/>
  <c r="G86"/>
  <c r="G14" s="1"/>
  <c r="G8" s="1"/>
  <c r="F198"/>
  <c r="F10"/>
  <c r="F11"/>
  <c r="I16"/>
  <c r="I10" s="1"/>
  <c r="E86"/>
  <c r="E84" s="1"/>
  <c r="F86"/>
  <c r="H86"/>
  <c r="I18"/>
  <c r="I162"/>
  <c r="I266"/>
  <c r="H84"/>
  <c r="F114"/>
  <c r="F108"/>
  <c r="E15"/>
  <c r="E9" s="1"/>
  <c r="G15"/>
  <c r="G9" s="1"/>
  <c r="E16"/>
  <c r="E10" s="1"/>
  <c r="G16"/>
  <c r="E17"/>
  <c r="E11" s="1"/>
  <c r="F42"/>
  <c r="I15"/>
  <c r="I9" s="1"/>
  <c r="I86"/>
  <c r="I84" s="1"/>
  <c r="E42"/>
  <c r="G42"/>
  <c r="I42"/>
  <c r="I240"/>
  <c r="H42"/>
  <c r="H240"/>
  <c r="G240"/>
  <c r="I264" l="1"/>
  <c r="H14"/>
  <c r="H8" s="1"/>
  <c r="F14"/>
  <c r="F8" s="1"/>
  <c r="G84"/>
  <c r="F13"/>
  <c r="F7" s="1"/>
  <c r="H12"/>
  <c r="F84"/>
  <c r="E14"/>
  <c r="E12" s="1"/>
  <c r="E6" s="1"/>
  <c r="G12"/>
  <c r="I14"/>
  <c r="I8" s="1"/>
  <c r="F12"/>
  <c r="E8" l="1"/>
  <c r="I12"/>
</calcChain>
</file>

<file path=xl/sharedStrings.xml><?xml version="1.0" encoding="utf-8"?>
<sst xmlns="http://schemas.openxmlformats.org/spreadsheetml/2006/main" count="394" uniqueCount="112">
  <si>
    <t>№ п/п</t>
  </si>
  <si>
    <t>1.1</t>
  </si>
  <si>
    <t>1.2</t>
  </si>
  <si>
    <t>1.3</t>
  </si>
  <si>
    <t>1.4</t>
  </si>
  <si>
    <t>1.5</t>
  </si>
  <si>
    <t>2.1</t>
  </si>
  <si>
    <t>Разработка проектно-сметной документации по объекту: "З-этажный жилой дом в с.Ягуново (2-я очередь)"</t>
  </si>
  <si>
    <t>Наименование муниципальной программы, подпрограммы, мероприятия</t>
  </si>
  <si>
    <t>Источник финансирования</t>
  </si>
  <si>
    <t>Объем финансовых ресурсов, тыс. рублей</t>
  </si>
  <si>
    <t>2014 год</t>
  </si>
  <si>
    <t>бюджет района</t>
  </si>
  <si>
    <t>иные не запрещенные законодательством источники:</t>
  </si>
  <si>
    <t xml:space="preserve">областной бюджет </t>
  </si>
  <si>
    <t xml:space="preserve">федеральный бюджет </t>
  </si>
  <si>
    <t>средства юридических и физических лиц</t>
  </si>
  <si>
    <t>Предоставление социальной выплаты на приобретение (строительство) жилого помещения молодым семьям</t>
  </si>
  <si>
    <t>2015 год</t>
  </si>
  <si>
    <t>2016 год</t>
  </si>
  <si>
    <t>Приобретение в муниципальную собственность (строительство) жилых помещений</t>
  </si>
  <si>
    <t>Всего</t>
  </si>
  <si>
    <t>Подпрограмма "Обеспечение жильем молодых семей"</t>
  </si>
  <si>
    <t>Изготовление схем расположения земельных участков, межевание земельных участков для строительства жилых домов</t>
  </si>
  <si>
    <t>Разработка проектной документации</t>
  </si>
  <si>
    <t>Текущий, капитальный ремонт и реконструкция муниципального жилищного фонда</t>
  </si>
  <si>
    <t>1.4.1</t>
  </si>
  <si>
    <t>1.3.1</t>
  </si>
  <si>
    <t>1.3.2</t>
  </si>
  <si>
    <t>областной бюджет</t>
  </si>
  <si>
    <t>федеральный бюджет</t>
  </si>
  <si>
    <t>1.1.1</t>
  </si>
  <si>
    <t>Разработка проектно-сметной документации по объекту: "Жилой дом в с.Верхотомское Кемеровского района"</t>
  </si>
  <si>
    <t>1.2.1</t>
  </si>
  <si>
    <t>1.2.2</t>
  </si>
  <si>
    <t xml:space="preserve">Привязка проекта корпуса жилого дома по объекту: «Строительство многоквартирного жилого дома из двух корпусов, в с. Ягуново Кемеровского района» </t>
  </si>
  <si>
    <t>Разработка проектно-сметной документации корпуса жилого дома по объекту: "Строительство многоквартирного жилого дома, состоящего из 2-х корпусов, в с.Ягуново"</t>
  </si>
  <si>
    <t>1.3.3</t>
  </si>
  <si>
    <t>Инженерно-геологические изыскания по объекту "Строительство многоквартирного жилого дома, состоящего из 2-х корпусов, в с.Ягуново "</t>
  </si>
  <si>
    <t>1.3.4</t>
  </si>
  <si>
    <t>Инженерно-геологические, геодезические изыскания</t>
  </si>
  <si>
    <t>Формирование земельных участков для строительства многоквартирных жилых домов (в том числе с изготовлением схемы планировочной организации участка)</t>
  </si>
  <si>
    <t>1.2.3</t>
  </si>
  <si>
    <t>Разработка проектно-сметной документации для строительства многоквартирных жилых домов</t>
  </si>
  <si>
    <t>Текущий и капитальный ремонт муниципального жилищного фонда</t>
  </si>
  <si>
    <t>1.2.4</t>
  </si>
  <si>
    <t>1.3.5</t>
  </si>
  <si>
    <t>1.3.6</t>
  </si>
  <si>
    <t>1.4.3</t>
  </si>
  <si>
    <t>Подпрограмма  "Жилище"</t>
  </si>
  <si>
    <t>Исполнитель</t>
  </si>
  <si>
    <t>1.5.1</t>
  </si>
  <si>
    <t>1.5.2</t>
  </si>
  <si>
    <t xml:space="preserve"> МКУ "Служба единого заказчика Кемеровского муниципального района"</t>
  </si>
  <si>
    <t>Приобретение квартир для обеспечения жильем граждан, в том числе с целью переселения из ветхого и аварийного жилья (в том числе из аварийных многоквартирных жилых домов в д.Мозжуха, ул.Совхозная, 5 и д.Камышная, ул.Центральная, 57)</t>
  </si>
  <si>
    <t>Администрация Кемеровского муниципального района, управление по строительству, управление учета и распределения жилья, МКУ "Служба единого заказчика Кемеровского муниципального района"</t>
  </si>
  <si>
    <t xml:space="preserve">МКУ "Служба единого заказчика Кемеровского муниципального района", управление по строительству </t>
  </si>
  <si>
    <t>МКУ "Служба единого заказчика Кемеровского муниципального района", управление по строительству</t>
  </si>
  <si>
    <t>Администрация Кемеровского муниципального района, управление учета и распределения жилья,  МКУ "Служба единого заказчика Кемеровского муниципального района"</t>
  </si>
  <si>
    <t xml:space="preserve">Администрация Кемеровского муниципального района, управление учета и распределения жилья </t>
  </si>
  <si>
    <t>Подпрограмма "Обеспечение жильем детей-сирот и детей, 
оставшихся без попечения родителей"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</si>
  <si>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путем приобретения в муниципальную собственность (строительства) жилых помещений</t>
  </si>
  <si>
    <t>3.1</t>
  </si>
  <si>
    <t>Инженерно-геологические изыскания по объекту "Строительство жилого дома в с. Верхотомское"</t>
  </si>
  <si>
    <t>1.2.5</t>
  </si>
  <si>
    <t>Инженерно-геологические изыскания для проектирования объекта  "Строительство многоквартирного жилого дома в п. Новостройка"</t>
  </si>
  <si>
    <t>2017 год</t>
  </si>
  <si>
    <t>2018 год</t>
  </si>
  <si>
    <t xml:space="preserve">4.  Ресурсное обеспечение реализации муниципальной программы «Жилище» на 2014-2018 годы
</t>
  </si>
  <si>
    <t>Муниципальная программа Кемеровского муниципального района "Жилище"                                                                                                                                           на 2014-2018 годы</t>
  </si>
  <si>
    <t>1.1.2</t>
  </si>
  <si>
    <t>Выполнение топографической съемки земельного участка для ввода в эксплуатацию объекта: "Одноквартирный жилой дом.Кемеровский район, с.Смолино ул.Луговая 3"</t>
  </si>
  <si>
    <t>1.2.6</t>
  </si>
  <si>
    <t>Работы по подключению жилого дома, расположенного по адресу: Кемеровский район, д.Смолино, ул.Луговая 3 к сетям инженерно-технического обеспечения (системе водоснабжения)</t>
  </si>
  <si>
    <t>Мероприятия подпрограммы "Обеспечение жильем молодых семей" федеральной целевой программы "Жилище" на 2011-2015 годы</t>
  </si>
  <si>
    <t>2.2</t>
  </si>
  <si>
    <t>2.3</t>
  </si>
  <si>
    <t>Обеспечение жильем молодых семей</t>
  </si>
  <si>
    <t>1.6</t>
  </si>
  <si>
    <t>Снос и демонтаж зданий, строений и сооружений</t>
  </si>
  <si>
    <t>1.6.1</t>
  </si>
  <si>
    <t>Разработка проектно-сметной документации по объекту: "Строительство многоквартирного жилого дома в п.Новостройка"</t>
  </si>
  <si>
    <t>Техническая инвентаризация и кадастровые работы на объекте: "Строительство индивидуального жилого дома на земельном участке по адресу: Кемеровский район, д.Смолино, ул.Луговая 3"</t>
  </si>
  <si>
    <t>Строительство индивидального жилого дома на земельном участке по адресу: д.Смолино ул.Луговая 3 (детей сирот, опекаемых Илюшиной Любовью Степановной)</t>
  </si>
  <si>
    <t>Строительство индивидального жилого дома на земельном участке по адресу: д.Смолино ул.Луговая 3 (детей сирот, опекаемых Илюшиной Любовью Степановной) (Дополнительные работы)</t>
  </si>
  <si>
    <t>Текущий ремонт системы отопления муниципального жилья в многокварном жилом доме по адресу: Кемеровский район, д.Мозжуха,ул.Трудовая, д.5 кв.12</t>
  </si>
  <si>
    <t>Текущий ремонт муниципального жилья в многоквартирном жилом доме по адресу: Кемеровский район, д.Сухая речка, ул.Школьная д.2 кв.11</t>
  </si>
  <si>
    <t>Текущий ремонт внутренних инженерных систем муниципального жилья в многокварном жилом доме по адресу: Кемеровский район, д.Сухая речка, ул.Школьная д.2 кв.11</t>
  </si>
  <si>
    <t>Текущий ремонт канализации (выгребная яма) многоквартирного жилого, расположенного по адресу: Кемеровский район п.Пригородный ул.Трудовая д.7</t>
  </si>
  <si>
    <t>1.4.2</t>
  </si>
  <si>
    <t>1.4.4</t>
  </si>
  <si>
    <t>1.4.5</t>
  </si>
  <si>
    <t>Разработка проектной документации и обследование объекта: "Реконструкция здания конторы многоквартирного 2-х этажного жилого дома. Кемеровская область, Кемеровский район. п. Звездный"</t>
  </si>
  <si>
    <t>Снос ветхого нежилого дома, расположенного по адресу: Кемеровский район, д.Камышная, ул.Центральная д.57</t>
  </si>
  <si>
    <t>Проекно-изыскательские работы по объекту: "Многоквартирный 3-х этажный жилой дом. Кемеровская область, Кемеровский район. с. Елыкаево, ул. Школьная"</t>
  </si>
  <si>
    <t>Проведение государственной экспертизы проектной документации по объекту: "Многоквартирный 3-х этажный жилой дом. Кемеровская область, Кемеровский район. с. Елыкаево, ул. Школьная"</t>
  </si>
  <si>
    <t>Проекно-изыскательские работы по объекту: "Многоквартирный 3-х этажный жилой дом. Кемеровская область, Кемеровский район. с.Ягуново"</t>
  </si>
  <si>
    <t>Проведение государственной экспертизы проектной документации по объекту: "Многоквартирный 3-х этажный жилой дом. Кемеровская область, Кемеровский район. с.Ягуново "</t>
  </si>
  <si>
    <t>1.1.3</t>
  </si>
  <si>
    <t>1.3.7</t>
  </si>
  <si>
    <t>1.3.8</t>
  </si>
  <si>
    <t>1.3.9</t>
  </si>
  <si>
    <t>1.3.10</t>
  </si>
  <si>
    <t>1.3.11</t>
  </si>
  <si>
    <t>1.3.12</t>
  </si>
  <si>
    <t>4.1</t>
  </si>
  <si>
    <t>Подпрограмма "Обеспечение жильем отдельных категорий граждан"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</si>
  <si>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</t>
  </si>
  <si>
    <t>1.6.2</t>
  </si>
  <si>
    <t>Привязка проектной документации по объекту: "Строительство многоквартирного 3-х этажного жилого дома. Кемеровская область, Кемеровский район. с. Верхотомское, ул. Советская (строительная позиция 3)"</t>
  </si>
  <si>
    <t>Привязка проектной документации по объекту: "Строительство многоквартирного 3-х этажного жилого дома. Кемеровская область, Кемеровский район. с. Верхотомское, ул. Советская (строительная позиция 4)"</t>
  </si>
  <si>
    <t>Привязка проектной документации по объекту: "Строительство многоквартирного 3-х этажного жилого дома. Кемеровская область, Кемеровский район. с. Верхотомское, ул. Советская (строительная позиция 5)"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</si>
</sst>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164" fontId="2" fillId="2" borderId="1" xfId="2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wrapText="1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wrapText="1"/>
    </xf>
    <xf numFmtId="164" fontId="2" fillId="2" borderId="1" xfId="2" applyNumberFormat="1" applyFont="1" applyFill="1" applyBorder="1" applyAlignment="1">
      <alignment horizontal="left" wrapText="1"/>
    </xf>
    <xf numFmtId="0" fontId="3" fillId="2" borderId="0" xfId="0" applyFont="1" applyFill="1"/>
    <xf numFmtId="49" fontId="2" fillId="2" borderId="5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_ПРограмма ЗИМА" xfId="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7"/>
  <sheetViews>
    <sheetView tabSelected="1" view="pageBreakPreview" zoomScale="11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8" sqref="M8"/>
    </sheetView>
  </sheetViews>
  <sheetFormatPr defaultRowHeight="12.75"/>
  <cols>
    <col min="1" max="1" width="5" style="15" customWidth="1"/>
    <col min="2" max="2" width="31.85546875" style="11" customWidth="1"/>
    <col min="3" max="3" width="17.42578125" style="13" customWidth="1"/>
    <col min="4" max="4" width="31.85546875" style="11" customWidth="1"/>
    <col min="5" max="9" width="10.28515625" style="11" customWidth="1"/>
    <col min="10" max="10" width="12" style="5" customWidth="1"/>
    <col min="11" max="16384" width="9.140625" style="5"/>
  </cols>
  <sheetData>
    <row r="1" spans="1:10">
      <c r="A1" s="12"/>
      <c r="B1" s="51" t="s">
        <v>68</v>
      </c>
      <c r="C1" s="51"/>
      <c r="D1" s="51"/>
      <c r="E1" s="51"/>
      <c r="F1" s="51"/>
      <c r="G1" s="51"/>
      <c r="H1" s="51"/>
      <c r="I1" s="5"/>
    </row>
    <row r="2" spans="1:10">
      <c r="A2" s="12"/>
    </row>
    <row r="3" spans="1:10" s="13" customFormat="1" ht="21.75" customHeight="1">
      <c r="A3" s="43" t="s">
        <v>0</v>
      </c>
      <c r="B3" s="43" t="s">
        <v>8</v>
      </c>
      <c r="C3" s="43" t="s">
        <v>50</v>
      </c>
      <c r="D3" s="43" t="s">
        <v>9</v>
      </c>
      <c r="E3" s="52" t="s">
        <v>10</v>
      </c>
      <c r="F3" s="53"/>
      <c r="G3" s="53"/>
      <c r="H3" s="53"/>
      <c r="I3" s="54"/>
    </row>
    <row r="4" spans="1:10" s="13" customFormat="1" ht="21.75" customHeight="1">
      <c r="A4" s="45"/>
      <c r="B4" s="45"/>
      <c r="C4" s="45"/>
      <c r="D4" s="45"/>
      <c r="E4" s="17" t="s">
        <v>11</v>
      </c>
      <c r="F4" s="17" t="s">
        <v>18</v>
      </c>
      <c r="G4" s="17" t="s">
        <v>19</v>
      </c>
      <c r="H4" s="17" t="s">
        <v>66</v>
      </c>
      <c r="I4" s="17" t="s">
        <v>67</v>
      </c>
    </row>
    <row r="5" spans="1:10" s="14" customForma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10" ht="41.25" customHeight="1">
      <c r="A6" s="55"/>
      <c r="B6" s="58" t="s">
        <v>69</v>
      </c>
      <c r="C6" s="61" t="s">
        <v>55</v>
      </c>
      <c r="D6" s="3" t="s">
        <v>21</v>
      </c>
      <c r="E6" s="4">
        <f>+E12+E240+E264</f>
        <v>34340.1</v>
      </c>
      <c r="F6" s="4">
        <f>+F12+F240+F264+F276</f>
        <v>28348</v>
      </c>
      <c r="G6" s="4">
        <f>+G12+G240+G264+G276</f>
        <v>21852.5</v>
      </c>
      <c r="H6" s="4">
        <f t="shared" ref="H6:I6" si="0">+H12+H240+H264+H276</f>
        <v>4578</v>
      </c>
      <c r="I6" s="4">
        <f t="shared" si="0"/>
        <v>4578</v>
      </c>
      <c r="J6" s="16"/>
    </row>
    <row r="7" spans="1:10" ht="21" customHeight="1">
      <c r="A7" s="56"/>
      <c r="B7" s="59"/>
      <c r="C7" s="62"/>
      <c r="D7" s="3" t="s">
        <v>12</v>
      </c>
      <c r="E7" s="4">
        <f t="shared" ref="E7:F11" si="1">+E13+E241+E265</f>
        <v>4386.8999999999996</v>
      </c>
      <c r="F7" s="4">
        <f t="shared" si="1"/>
        <v>6728.8</v>
      </c>
      <c r="G7" s="4">
        <f>+G13+G241+G265+G277</f>
        <v>4578</v>
      </c>
      <c r="H7" s="4">
        <f t="shared" ref="H7:I7" si="2">+H13+H241+H265+H277</f>
        <v>4578</v>
      </c>
      <c r="I7" s="4">
        <f t="shared" si="2"/>
        <v>4578</v>
      </c>
      <c r="J7" s="16"/>
    </row>
    <row r="8" spans="1:10" ht="27" customHeight="1">
      <c r="A8" s="56"/>
      <c r="B8" s="59"/>
      <c r="C8" s="62"/>
      <c r="D8" s="6" t="s">
        <v>13</v>
      </c>
      <c r="E8" s="7">
        <f t="shared" si="1"/>
        <v>29953.200000000001</v>
      </c>
      <c r="F8" s="7">
        <f t="shared" si="1"/>
        <v>21619.200000000001</v>
      </c>
      <c r="G8" s="7">
        <f>+G14+G242+G266+G278</f>
        <v>17274.5</v>
      </c>
      <c r="H8" s="7">
        <f t="shared" ref="H8:I8" si="3">+H14+H242+H266+H278</f>
        <v>0</v>
      </c>
      <c r="I8" s="7">
        <f t="shared" si="3"/>
        <v>0</v>
      </c>
      <c r="J8" s="16"/>
    </row>
    <row r="9" spans="1:10" ht="21" customHeight="1">
      <c r="A9" s="56"/>
      <c r="B9" s="59"/>
      <c r="C9" s="62"/>
      <c r="D9" s="6" t="s">
        <v>14</v>
      </c>
      <c r="E9" s="7">
        <f t="shared" si="1"/>
        <v>10742.7</v>
      </c>
      <c r="F9" s="7">
        <f t="shared" si="1"/>
        <v>9546.7000000000007</v>
      </c>
      <c r="G9" s="7">
        <f t="shared" ref="G9:I9" si="4">+G15+G243+G267+G279</f>
        <v>5195.6000000000004</v>
      </c>
      <c r="H9" s="7">
        <f t="shared" si="4"/>
        <v>0</v>
      </c>
      <c r="I9" s="7">
        <f t="shared" si="4"/>
        <v>0</v>
      </c>
      <c r="J9" s="16"/>
    </row>
    <row r="10" spans="1:10" ht="21" customHeight="1">
      <c r="A10" s="56"/>
      <c r="B10" s="59"/>
      <c r="C10" s="62"/>
      <c r="D10" s="6" t="s">
        <v>15</v>
      </c>
      <c r="E10" s="7">
        <f t="shared" si="1"/>
        <v>19210.5</v>
      </c>
      <c r="F10" s="7">
        <f t="shared" si="1"/>
        <v>12072.5</v>
      </c>
      <c r="G10" s="7">
        <f>+G16+G244+G268+G280</f>
        <v>9689</v>
      </c>
      <c r="H10" s="7">
        <f t="shared" ref="H10:I10" si="5">+H16+H244+H268+H280</f>
        <v>0</v>
      </c>
      <c r="I10" s="7">
        <f t="shared" si="5"/>
        <v>0</v>
      </c>
      <c r="J10" s="16"/>
    </row>
    <row r="11" spans="1:10" ht="42.75" customHeight="1">
      <c r="A11" s="57"/>
      <c r="B11" s="60"/>
      <c r="C11" s="63"/>
      <c r="D11" s="6" t="s">
        <v>16</v>
      </c>
      <c r="E11" s="7">
        <f t="shared" si="1"/>
        <v>0</v>
      </c>
      <c r="F11" s="7">
        <f t="shared" si="1"/>
        <v>0</v>
      </c>
      <c r="G11" s="7">
        <f t="shared" ref="G11:I11" si="6">+G17+G245+G269+G281</f>
        <v>2389.9</v>
      </c>
      <c r="H11" s="7">
        <f t="shared" si="6"/>
        <v>0</v>
      </c>
      <c r="I11" s="7">
        <f t="shared" si="6"/>
        <v>0</v>
      </c>
      <c r="J11" s="16"/>
    </row>
    <row r="12" spans="1:10" ht="23.25" customHeight="1">
      <c r="A12" s="30">
        <v>1</v>
      </c>
      <c r="B12" s="27" t="s">
        <v>49</v>
      </c>
      <c r="C12" s="61" t="s">
        <v>55</v>
      </c>
      <c r="D12" s="3" t="s">
        <v>21</v>
      </c>
      <c r="E12" s="4">
        <f>+E13+E14</f>
        <v>4078</v>
      </c>
      <c r="F12" s="4">
        <f>+F13+F14</f>
        <v>6228.8</v>
      </c>
      <c r="G12" s="4">
        <f t="shared" ref="G12:H12" si="7">+G13+G14</f>
        <v>6467.9</v>
      </c>
      <c r="H12" s="4">
        <f t="shared" si="7"/>
        <v>4078</v>
      </c>
      <c r="I12" s="4">
        <f t="shared" ref="I12" si="8">+I13+I14</f>
        <v>4078</v>
      </c>
    </row>
    <row r="13" spans="1:10" ht="23.25" customHeight="1">
      <c r="A13" s="31"/>
      <c r="B13" s="28"/>
      <c r="C13" s="62"/>
      <c r="D13" s="3" t="s">
        <v>12</v>
      </c>
      <c r="E13" s="4">
        <f>+E19+E43+E85+E163+E199+E223</f>
        <v>4078</v>
      </c>
      <c r="F13" s="4">
        <f>+F19+F43+F85+F163+F199+F223</f>
        <v>6228.8</v>
      </c>
      <c r="G13" s="4">
        <f>+G19+G43+G85+G163+G199+G223</f>
        <v>4078</v>
      </c>
      <c r="H13" s="4">
        <f>+H19+H43+H85+H163+H199+H223</f>
        <v>4078</v>
      </c>
      <c r="I13" s="4">
        <f>+I19+I43+I85+I163+I199+I223</f>
        <v>4078</v>
      </c>
    </row>
    <row r="14" spans="1:10" ht="26.25" customHeight="1">
      <c r="A14" s="31"/>
      <c r="B14" s="28"/>
      <c r="C14" s="62"/>
      <c r="D14" s="6" t="s">
        <v>13</v>
      </c>
      <c r="E14" s="7">
        <f t="shared" ref="E14:I16" si="9">+E20+E44+E86+E164+E200</f>
        <v>0</v>
      </c>
      <c r="F14" s="7">
        <f t="shared" si="9"/>
        <v>0</v>
      </c>
      <c r="G14" s="7">
        <f t="shared" si="9"/>
        <v>2389.9</v>
      </c>
      <c r="H14" s="7">
        <f t="shared" si="9"/>
        <v>0</v>
      </c>
      <c r="I14" s="7">
        <f t="shared" si="9"/>
        <v>0</v>
      </c>
    </row>
    <row r="15" spans="1:10" ht="23.25" customHeight="1">
      <c r="A15" s="31"/>
      <c r="B15" s="28"/>
      <c r="C15" s="62"/>
      <c r="D15" s="6" t="s">
        <v>14</v>
      </c>
      <c r="E15" s="7">
        <f t="shared" si="9"/>
        <v>0</v>
      </c>
      <c r="F15" s="7">
        <f t="shared" si="9"/>
        <v>0</v>
      </c>
      <c r="G15" s="7">
        <f t="shared" si="9"/>
        <v>0</v>
      </c>
      <c r="H15" s="7">
        <f t="shared" si="9"/>
        <v>0</v>
      </c>
      <c r="I15" s="7">
        <f t="shared" si="9"/>
        <v>0</v>
      </c>
    </row>
    <row r="16" spans="1:10" ht="23.25" customHeight="1">
      <c r="A16" s="31"/>
      <c r="B16" s="28"/>
      <c r="C16" s="62"/>
      <c r="D16" s="6" t="s">
        <v>15</v>
      </c>
      <c r="E16" s="7">
        <f t="shared" si="9"/>
        <v>0</v>
      </c>
      <c r="F16" s="7">
        <f t="shared" si="9"/>
        <v>0</v>
      </c>
      <c r="G16" s="7">
        <f t="shared" si="9"/>
        <v>0</v>
      </c>
      <c r="H16" s="7">
        <f t="shared" si="9"/>
        <v>0</v>
      </c>
      <c r="I16" s="7">
        <f t="shared" si="9"/>
        <v>0</v>
      </c>
    </row>
    <row r="17" spans="1:9" ht="54" customHeight="1">
      <c r="A17" s="32"/>
      <c r="B17" s="29"/>
      <c r="C17" s="63"/>
      <c r="D17" s="6" t="s">
        <v>16</v>
      </c>
      <c r="E17" s="7">
        <f>+E23+E47+E89+E167+E203</f>
        <v>0</v>
      </c>
      <c r="F17" s="7">
        <f>+F23+F47+F89+F167+F203</f>
        <v>0</v>
      </c>
      <c r="G17" s="7">
        <f t="shared" ref="G17:I17" si="10">+G23+G47+G89+G167+G203+G227</f>
        <v>2389.9</v>
      </c>
      <c r="H17" s="7">
        <f t="shared" si="10"/>
        <v>0</v>
      </c>
      <c r="I17" s="7">
        <f t="shared" si="10"/>
        <v>0</v>
      </c>
    </row>
    <row r="18" spans="1:9" ht="14.25" customHeight="1">
      <c r="A18" s="30" t="s">
        <v>1</v>
      </c>
      <c r="B18" s="27" t="s">
        <v>23</v>
      </c>
      <c r="C18" s="64" t="s">
        <v>56</v>
      </c>
      <c r="D18" s="3" t="s">
        <v>21</v>
      </c>
      <c r="E18" s="4">
        <f>+E19+E20</f>
        <v>0</v>
      </c>
      <c r="F18" s="4">
        <f t="shared" ref="F18:G18" si="11">+F19+F20</f>
        <v>4</v>
      </c>
      <c r="G18" s="4">
        <f t="shared" si="11"/>
        <v>75</v>
      </c>
      <c r="H18" s="4">
        <f>+H19+H20</f>
        <v>75</v>
      </c>
      <c r="I18" s="4">
        <f>+I19+I20</f>
        <v>75</v>
      </c>
    </row>
    <row r="19" spans="1:9" ht="14.25" customHeight="1">
      <c r="A19" s="31"/>
      <c r="B19" s="28"/>
      <c r="C19" s="64"/>
      <c r="D19" s="3" t="s">
        <v>12</v>
      </c>
      <c r="E19" s="4">
        <f t="shared" ref="E19:F19" si="12">E37+E25+E31</f>
        <v>0</v>
      </c>
      <c r="F19" s="4">
        <f t="shared" si="12"/>
        <v>4</v>
      </c>
      <c r="G19" s="4">
        <f>G37+G25+G31</f>
        <v>75</v>
      </c>
      <c r="H19" s="4">
        <f t="shared" ref="H19:I19" si="13">H37+H25+H31</f>
        <v>75</v>
      </c>
      <c r="I19" s="4">
        <f t="shared" si="13"/>
        <v>75</v>
      </c>
    </row>
    <row r="20" spans="1:9" ht="28.5" customHeight="1">
      <c r="A20" s="31"/>
      <c r="B20" s="28"/>
      <c r="C20" s="64"/>
      <c r="D20" s="6" t="s">
        <v>13</v>
      </c>
      <c r="E20" s="7">
        <f t="shared" ref="E20:H23" si="14">+E26</f>
        <v>0</v>
      </c>
      <c r="F20" s="7">
        <f t="shared" si="14"/>
        <v>0</v>
      </c>
      <c r="G20" s="7">
        <f t="shared" si="14"/>
        <v>0</v>
      </c>
      <c r="H20" s="7">
        <f t="shared" si="14"/>
        <v>0</v>
      </c>
      <c r="I20" s="7">
        <f t="shared" ref="I20" si="15">+I26</f>
        <v>0</v>
      </c>
    </row>
    <row r="21" spans="1:9" ht="14.25" customHeight="1">
      <c r="A21" s="31"/>
      <c r="B21" s="28"/>
      <c r="C21" s="64"/>
      <c r="D21" s="6" t="s">
        <v>14</v>
      </c>
      <c r="E21" s="7">
        <f t="shared" si="14"/>
        <v>0</v>
      </c>
      <c r="F21" s="7">
        <f t="shared" si="14"/>
        <v>0</v>
      </c>
      <c r="G21" s="7">
        <f t="shared" si="14"/>
        <v>0</v>
      </c>
      <c r="H21" s="7">
        <f t="shared" si="14"/>
        <v>0</v>
      </c>
      <c r="I21" s="7">
        <f t="shared" ref="I21" si="16">+I27</f>
        <v>0</v>
      </c>
    </row>
    <row r="22" spans="1:9" ht="14.25" customHeight="1">
      <c r="A22" s="31"/>
      <c r="B22" s="28"/>
      <c r="C22" s="64"/>
      <c r="D22" s="6" t="s">
        <v>15</v>
      </c>
      <c r="E22" s="7">
        <f t="shared" si="14"/>
        <v>0</v>
      </c>
      <c r="F22" s="7">
        <f t="shared" si="14"/>
        <v>0</v>
      </c>
      <c r="G22" s="7">
        <f t="shared" si="14"/>
        <v>0</v>
      </c>
      <c r="H22" s="7">
        <f t="shared" si="14"/>
        <v>0</v>
      </c>
      <c r="I22" s="7">
        <f t="shared" ref="I22" si="17">+I28</f>
        <v>0</v>
      </c>
    </row>
    <row r="23" spans="1:9" ht="28.5" customHeight="1">
      <c r="A23" s="32"/>
      <c r="B23" s="29"/>
      <c r="C23" s="64"/>
      <c r="D23" s="6" t="s">
        <v>16</v>
      </c>
      <c r="E23" s="7">
        <f t="shared" si="14"/>
        <v>0</v>
      </c>
      <c r="F23" s="7">
        <f t="shared" si="14"/>
        <v>0</v>
      </c>
      <c r="G23" s="7">
        <f t="shared" si="14"/>
        <v>0</v>
      </c>
      <c r="H23" s="7">
        <f t="shared" si="14"/>
        <v>0</v>
      </c>
      <c r="I23" s="7">
        <f t="shared" ref="I23" si="18">+I29</f>
        <v>0</v>
      </c>
    </row>
    <row r="24" spans="1:9" ht="14.25" customHeight="1">
      <c r="A24" s="18" t="s">
        <v>31</v>
      </c>
      <c r="B24" s="36" t="s">
        <v>71</v>
      </c>
      <c r="C24" s="64"/>
      <c r="D24" s="6" t="s">
        <v>21</v>
      </c>
      <c r="E24" s="7">
        <f>+E25+E26</f>
        <v>0</v>
      </c>
      <c r="F24" s="7">
        <f t="shared" ref="F24:H24" si="19">+F25+F26</f>
        <v>0</v>
      </c>
      <c r="G24" s="7">
        <f t="shared" si="19"/>
        <v>8.6999999999999993</v>
      </c>
      <c r="H24" s="7">
        <f t="shared" si="19"/>
        <v>0</v>
      </c>
      <c r="I24" s="7">
        <f t="shared" ref="I24" si="20">+I25+I26</f>
        <v>0</v>
      </c>
    </row>
    <row r="25" spans="1:9" ht="14.25" customHeight="1">
      <c r="A25" s="19"/>
      <c r="B25" s="37"/>
      <c r="C25" s="64"/>
      <c r="D25" s="6" t="s">
        <v>12</v>
      </c>
      <c r="E25" s="7">
        <v>0</v>
      </c>
      <c r="F25" s="7">
        <v>0</v>
      </c>
      <c r="G25" s="7">
        <v>8.6999999999999993</v>
      </c>
      <c r="H25" s="7">
        <v>0</v>
      </c>
      <c r="I25" s="7">
        <v>0</v>
      </c>
    </row>
    <row r="26" spans="1:9" ht="28.5" customHeight="1">
      <c r="A26" s="19"/>
      <c r="B26" s="37"/>
      <c r="C26" s="64"/>
      <c r="D26" s="6" t="s">
        <v>13</v>
      </c>
      <c r="E26" s="7">
        <f>+E27+E28+E29</f>
        <v>0</v>
      </c>
      <c r="F26" s="7">
        <f t="shared" ref="F26:I26" si="21">+F27+F28+F29</f>
        <v>0</v>
      </c>
      <c r="G26" s="7">
        <f t="shared" si="21"/>
        <v>0</v>
      </c>
      <c r="H26" s="7">
        <f t="shared" si="21"/>
        <v>0</v>
      </c>
      <c r="I26" s="7">
        <f t="shared" si="21"/>
        <v>0</v>
      </c>
    </row>
    <row r="27" spans="1:9" ht="14.25" customHeight="1">
      <c r="A27" s="19"/>
      <c r="B27" s="37"/>
      <c r="C27" s="64"/>
      <c r="D27" s="6" t="s">
        <v>14</v>
      </c>
      <c r="E27" s="7"/>
      <c r="F27" s="7"/>
      <c r="G27" s="7"/>
      <c r="H27" s="7"/>
      <c r="I27" s="7"/>
    </row>
    <row r="28" spans="1:9" ht="14.25" customHeight="1">
      <c r="A28" s="19"/>
      <c r="B28" s="37"/>
      <c r="C28" s="64"/>
      <c r="D28" s="6" t="s">
        <v>15</v>
      </c>
      <c r="E28" s="7"/>
      <c r="F28" s="7"/>
      <c r="G28" s="7"/>
      <c r="H28" s="7"/>
      <c r="I28" s="7"/>
    </row>
    <row r="29" spans="1:9" ht="28.5" customHeight="1">
      <c r="A29" s="19"/>
      <c r="B29" s="38"/>
      <c r="C29" s="64"/>
      <c r="D29" s="6" t="s">
        <v>16</v>
      </c>
      <c r="E29" s="7"/>
      <c r="F29" s="7"/>
      <c r="G29" s="7"/>
      <c r="H29" s="7"/>
      <c r="I29" s="7"/>
    </row>
    <row r="30" spans="1:9">
      <c r="A30" s="18" t="s">
        <v>70</v>
      </c>
      <c r="B30" s="36" t="s">
        <v>82</v>
      </c>
      <c r="C30" s="64"/>
      <c r="D30" s="6" t="s">
        <v>21</v>
      </c>
      <c r="E30" s="7">
        <f>+E31+E32</f>
        <v>0</v>
      </c>
      <c r="F30" s="7">
        <f t="shared" ref="F30:I30" si="22">+F31+F32</f>
        <v>4</v>
      </c>
      <c r="G30" s="7">
        <f t="shared" si="22"/>
        <v>13.3</v>
      </c>
      <c r="H30" s="7">
        <f t="shared" si="22"/>
        <v>0</v>
      </c>
      <c r="I30" s="7">
        <f t="shared" si="22"/>
        <v>0</v>
      </c>
    </row>
    <row r="31" spans="1:9">
      <c r="A31" s="19"/>
      <c r="B31" s="37"/>
      <c r="C31" s="64"/>
      <c r="D31" s="6" t="s">
        <v>12</v>
      </c>
      <c r="E31" s="7">
        <v>0</v>
      </c>
      <c r="F31" s="7">
        <v>4</v>
      </c>
      <c r="G31" s="7">
        <v>13.3</v>
      </c>
      <c r="H31" s="7">
        <v>0</v>
      </c>
      <c r="I31" s="7">
        <v>0</v>
      </c>
    </row>
    <row r="32" spans="1:9" ht="28.5" customHeight="1">
      <c r="A32" s="19"/>
      <c r="B32" s="37"/>
      <c r="C32" s="64"/>
      <c r="D32" s="6" t="s">
        <v>13</v>
      </c>
      <c r="E32" s="7">
        <f>+E33+E34+E35</f>
        <v>0</v>
      </c>
      <c r="F32" s="7">
        <f t="shared" ref="F32:I32" si="23">+F33+F34+F35</f>
        <v>0</v>
      </c>
      <c r="G32" s="7">
        <f t="shared" si="23"/>
        <v>0</v>
      </c>
      <c r="H32" s="7">
        <f t="shared" si="23"/>
        <v>0</v>
      </c>
      <c r="I32" s="7">
        <f t="shared" si="23"/>
        <v>0</v>
      </c>
    </row>
    <row r="33" spans="1:9">
      <c r="A33" s="19"/>
      <c r="B33" s="37"/>
      <c r="C33" s="64"/>
      <c r="D33" s="6" t="s">
        <v>14</v>
      </c>
      <c r="E33" s="7"/>
      <c r="F33" s="7"/>
      <c r="G33" s="7"/>
      <c r="H33" s="7"/>
      <c r="I33" s="7"/>
    </row>
    <row r="34" spans="1:9">
      <c r="A34" s="19"/>
      <c r="B34" s="37"/>
      <c r="C34" s="64"/>
      <c r="D34" s="6" t="s">
        <v>15</v>
      </c>
      <c r="E34" s="7"/>
      <c r="F34" s="7"/>
      <c r="G34" s="7"/>
      <c r="H34" s="7"/>
      <c r="I34" s="7"/>
    </row>
    <row r="35" spans="1:9" ht="28.5" customHeight="1">
      <c r="A35" s="19"/>
      <c r="B35" s="38"/>
      <c r="C35" s="64"/>
      <c r="D35" s="6" t="s">
        <v>16</v>
      </c>
      <c r="E35" s="7"/>
      <c r="F35" s="7"/>
      <c r="G35" s="7"/>
      <c r="H35" s="7"/>
      <c r="I35" s="7"/>
    </row>
    <row r="36" spans="1:9" ht="14.25" customHeight="1">
      <c r="A36" s="18" t="s">
        <v>98</v>
      </c>
      <c r="B36" s="36" t="s">
        <v>41</v>
      </c>
      <c r="C36" s="64"/>
      <c r="D36" s="6" t="s">
        <v>21</v>
      </c>
      <c r="E36" s="7">
        <f>+E37+E38</f>
        <v>0</v>
      </c>
      <c r="F36" s="7">
        <f t="shared" ref="F36:I36" si="24">+F37+F38</f>
        <v>0</v>
      </c>
      <c r="G36" s="7">
        <f t="shared" si="24"/>
        <v>53</v>
      </c>
      <c r="H36" s="7">
        <f t="shared" si="24"/>
        <v>75</v>
      </c>
      <c r="I36" s="7">
        <f t="shared" si="24"/>
        <v>75</v>
      </c>
    </row>
    <row r="37" spans="1:9" ht="14.25" customHeight="1">
      <c r="A37" s="19"/>
      <c r="B37" s="37"/>
      <c r="C37" s="64"/>
      <c r="D37" s="6" t="s">
        <v>12</v>
      </c>
      <c r="E37" s="7">
        <v>0</v>
      </c>
      <c r="F37" s="7">
        <v>0</v>
      </c>
      <c r="G37" s="7">
        <f>75-8.7-13.3</f>
        <v>53</v>
      </c>
      <c r="H37" s="7">
        <v>75</v>
      </c>
      <c r="I37" s="7">
        <v>75</v>
      </c>
    </row>
    <row r="38" spans="1:9" ht="28.5" customHeight="1">
      <c r="A38" s="19"/>
      <c r="B38" s="37"/>
      <c r="C38" s="64"/>
      <c r="D38" s="6" t="s">
        <v>13</v>
      </c>
      <c r="E38" s="7">
        <f>+E39+E40+E41</f>
        <v>0</v>
      </c>
      <c r="F38" s="7">
        <f t="shared" ref="F38:I38" si="25">+F39+F40+F41</f>
        <v>0</v>
      </c>
      <c r="G38" s="7">
        <f t="shared" si="25"/>
        <v>0</v>
      </c>
      <c r="H38" s="7">
        <f t="shared" si="25"/>
        <v>0</v>
      </c>
      <c r="I38" s="7">
        <f t="shared" si="25"/>
        <v>0</v>
      </c>
    </row>
    <row r="39" spans="1:9" ht="14.25" customHeight="1">
      <c r="A39" s="19"/>
      <c r="B39" s="37"/>
      <c r="C39" s="64"/>
      <c r="D39" s="6" t="s">
        <v>14</v>
      </c>
      <c r="E39" s="7"/>
      <c r="F39" s="7"/>
      <c r="G39" s="7"/>
      <c r="H39" s="7"/>
      <c r="I39" s="7"/>
    </row>
    <row r="40" spans="1:9" ht="14.25" customHeight="1">
      <c r="A40" s="19"/>
      <c r="B40" s="37"/>
      <c r="C40" s="64"/>
      <c r="D40" s="6" t="s">
        <v>15</v>
      </c>
      <c r="E40" s="7"/>
      <c r="F40" s="7"/>
      <c r="G40" s="7"/>
      <c r="H40" s="7"/>
      <c r="I40" s="7"/>
    </row>
    <row r="41" spans="1:9" ht="28.5" customHeight="1">
      <c r="A41" s="19"/>
      <c r="B41" s="38"/>
      <c r="C41" s="64"/>
      <c r="D41" s="6" t="s">
        <v>16</v>
      </c>
      <c r="E41" s="7"/>
      <c r="F41" s="7"/>
      <c r="G41" s="7"/>
      <c r="H41" s="7"/>
      <c r="I41" s="7"/>
    </row>
    <row r="42" spans="1:9" ht="14.25" customHeight="1">
      <c r="A42" s="30" t="s">
        <v>2</v>
      </c>
      <c r="B42" s="27" t="s">
        <v>40</v>
      </c>
      <c r="C42" s="64" t="s">
        <v>57</v>
      </c>
      <c r="D42" s="3" t="s">
        <v>21</v>
      </c>
      <c r="E42" s="4">
        <f>+E43+E44</f>
        <v>254.70000000000002</v>
      </c>
      <c r="F42" s="4">
        <f t="shared" ref="F42:H42" si="26">+F43+F44</f>
        <v>591</v>
      </c>
      <c r="G42" s="4">
        <f t="shared" si="26"/>
        <v>2792.9</v>
      </c>
      <c r="H42" s="4">
        <f t="shared" si="26"/>
        <v>403</v>
      </c>
      <c r="I42" s="4">
        <f t="shared" ref="I42" si="27">+I43+I44</f>
        <v>403</v>
      </c>
    </row>
    <row r="43" spans="1:9" ht="14.25" customHeight="1">
      <c r="A43" s="31"/>
      <c r="B43" s="28"/>
      <c r="C43" s="64"/>
      <c r="D43" s="3" t="s">
        <v>12</v>
      </c>
      <c r="E43" s="4">
        <f>E49+E55+E61+E67++E73+E79</f>
        <v>254.70000000000002</v>
      </c>
      <c r="F43" s="4">
        <f t="shared" ref="F43:I43" si="28">F49+F55+F61+F67++F73+F79</f>
        <v>591</v>
      </c>
      <c r="G43" s="4">
        <f t="shared" si="28"/>
        <v>403</v>
      </c>
      <c r="H43" s="4">
        <f t="shared" si="28"/>
        <v>403</v>
      </c>
      <c r="I43" s="4">
        <f t="shared" si="28"/>
        <v>403</v>
      </c>
    </row>
    <row r="44" spans="1:9" ht="28.5" customHeight="1">
      <c r="A44" s="31"/>
      <c r="B44" s="28"/>
      <c r="C44" s="64"/>
      <c r="D44" s="6" t="s">
        <v>13</v>
      </c>
      <c r="E44" s="7">
        <f>+E45+E46+E47</f>
        <v>0</v>
      </c>
      <c r="F44" s="7">
        <f t="shared" ref="F44:I44" si="29">+F45+F46+F47</f>
        <v>0</v>
      </c>
      <c r="G44" s="7">
        <f t="shared" si="29"/>
        <v>2389.9</v>
      </c>
      <c r="H44" s="7">
        <f t="shared" si="29"/>
        <v>0</v>
      </c>
      <c r="I44" s="7">
        <f t="shared" si="29"/>
        <v>0</v>
      </c>
    </row>
    <row r="45" spans="1:9" ht="14.25" customHeight="1">
      <c r="A45" s="31"/>
      <c r="B45" s="28"/>
      <c r="C45" s="64"/>
      <c r="D45" s="6" t="s">
        <v>14</v>
      </c>
      <c r="E45" s="7"/>
      <c r="F45" s="7"/>
      <c r="G45" s="4"/>
      <c r="H45" s="4"/>
      <c r="I45" s="4"/>
    </row>
    <row r="46" spans="1:9" ht="14.25" customHeight="1">
      <c r="A46" s="31"/>
      <c r="B46" s="28"/>
      <c r="C46" s="64"/>
      <c r="D46" s="6" t="s">
        <v>15</v>
      </c>
      <c r="E46" s="7"/>
      <c r="F46" s="7"/>
      <c r="G46" s="4"/>
      <c r="H46" s="4"/>
      <c r="I46" s="4"/>
    </row>
    <row r="47" spans="1:9" ht="28.5" customHeight="1">
      <c r="A47" s="32"/>
      <c r="B47" s="29"/>
      <c r="C47" s="64"/>
      <c r="D47" s="6" t="s">
        <v>16</v>
      </c>
      <c r="E47" s="7"/>
      <c r="F47" s="7"/>
      <c r="G47" s="7">
        <f t="shared" ref="G47:I47" si="30">G53+G59+G65+G71++G77+G83</f>
        <v>2389.9</v>
      </c>
      <c r="H47" s="4">
        <f t="shared" si="30"/>
        <v>0</v>
      </c>
      <c r="I47" s="4">
        <f t="shared" si="30"/>
        <v>0</v>
      </c>
    </row>
    <row r="48" spans="1:9" ht="14.25" customHeight="1">
      <c r="A48" s="48" t="s">
        <v>33</v>
      </c>
      <c r="B48" s="36" t="s">
        <v>63</v>
      </c>
      <c r="C48" s="64"/>
      <c r="D48" s="8" t="s">
        <v>21</v>
      </c>
      <c r="E48" s="1">
        <f>+E49+E50</f>
        <v>57.4</v>
      </c>
      <c r="F48" s="1">
        <f t="shared" ref="F48:H48" si="31">+F49+F50</f>
        <v>0</v>
      </c>
      <c r="G48" s="1">
        <f t="shared" si="31"/>
        <v>0</v>
      </c>
      <c r="H48" s="1">
        <f t="shared" si="31"/>
        <v>0</v>
      </c>
      <c r="I48" s="1">
        <f t="shared" ref="I48" si="32">+I49+I50</f>
        <v>0</v>
      </c>
    </row>
    <row r="49" spans="1:9" ht="14.25" customHeight="1">
      <c r="A49" s="49"/>
      <c r="B49" s="37"/>
      <c r="C49" s="64"/>
      <c r="D49" s="8" t="s">
        <v>12</v>
      </c>
      <c r="E49" s="1">
        <v>57.4</v>
      </c>
      <c r="F49" s="2">
        <v>0</v>
      </c>
      <c r="G49" s="2">
        <v>0</v>
      </c>
      <c r="H49" s="2">
        <v>0</v>
      </c>
      <c r="I49" s="2">
        <v>0</v>
      </c>
    </row>
    <row r="50" spans="1:9" ht="28.5" customHeight="1">
      <c r="A50" s="49"/>
      <c r="B50" s="37"/>
      <c r="C50" s="64"/>
      <c r="D50" s="8" t="s">
        <v>13</v>
      </c>
      <c r="E50" s="1">
        <f>+E51+E52+E53</f>
        <v>0</v>
      </c>
      <c r="F50" s="1">
        <f t="shared" ref="F50:H50" si="33">+F51+F52+F53</f>
        <v>0</v>
      </c>
      <c r="G50" s="1">
        <f t="shared" si="33"/>
        <v>0</v>
      </c>
      <c r="H50" s="1">
        <f t="shared" si="33"/>
        <v>0</v>
      </c>
      <c r="I50" s="1">
        <f>+I51+I52+I53</f>
        <v>0</v>
      </c>
    </row>
    <row r="51" spans="1:9" ht="14.25" customHeight="1">
      <c r="A51" s="49"/>
      <c r="B51" s="37"/>
      <c r="C51" s="64"/>
      <c r="D51" s="8" t="s">
        <v>29</v>
      </c>
      <c r="E51" s="1"/>
      <c r="F51" s="2"/>
      <c r="G51" s="2"/>
      <c r="H51" s="2"/>
      <c r="I51" s="2"/>
    </row>
    <row r="52" spans="1:9" ht="14.25" customHeight="1">
      <c r="A52" s="49"/>
      <c r="B52" s="37"/>
      <c r="C52" s="64"/>
      <c r="D52" s="8" t="s">
        <v>30</v>
      </c>
      <c r="E52" s="1"/>
      <c r="F52" s="2"/>
      <c r="G52" s="2"/>
      <c r="H52" s="2"/>
      <c r="I52" s="2"/>
    </row>
    <row r="53" spans="1:9" ht="28.5" customHeight="1">
      <c r="A53" s="50"/>
      <c r="B53" s="38"/>
      <c r="C53" s="64"/>
      <c r="D53" s="8" t="s">
        <v>16</v>
      </c>
      <c r="E53" s="1"/>
      <c r="F53" s="2"/>
      <c r="G53" s="2"/>
      <c r="H53" s="2"/>
      <c r="I53" s="2"/>
    </row>
    <row r="54" spans="1:9" ht="14.25" customHeight="1">
      <c r="A54" s="48" t="s">
        <v>34</v>
      </c>
      <c r="B54" s="36" t="s">
        <v>38</v>
      </c>
      <c r="C54" s="64"/>
      <c r="D54" s="8" t="s">
        <v>21</v>
      </c>
      <c r="E54" s="1">
        <f>+E55+E56</f>
        <v>197.3</v>
      </c>
      <c r="F54" s="1">
        <f t="shared" ref="F54:H54" si="34">+F55+F56</f>
        <v>0</v>
      </c>
      <c r="G54" s="1">
        <f t="shared" si="34"/>
        <v>0</v>
      </c>
      <c r="H54" s="1">
        <f t="shared" si="34"/>
        <v>0</v>
      </c>
      <c r="I54" s="1">
        <f t="shared" ref="I54" si="35">+I55+I56</f>
        <v>0</v>
      </c>
    </row>
    <row r="55" spans="1:9" ht="14.25" customHeight="1">
      <c r="A55" s="49"/>
      <c r="B55" s="37"/>
      <c r="C55" s="64"/>
      <c r="D55" s="8" t="s">
        <v>12</v>
      </c>
      <c r="E55" s="1">
        <v>197.3</v>
      </c>
      <c r="F55" s="2">
        <v>0</v>
      </c>
      <c r="G55" s="2">
        <v>0</v>
      </c>
      <c r="H55" s="2">
        <v>0</v>
      </c>
      <c r="I55" s="2">
        <v>0</v>
      </c>
    </row>
    <row r="56" spans="1:9" ht="28.5" customHeight="1">
      <c r="A56" s="49"/>
      <c r="B56" s="37"/>
      <c r="C56" s="64"/>
      <c r="D56" s="8" t="s">
        <v>13</v>
      </c>
      <c r="E56" s="1">
        <f>+E57+E58+E59</f>
        <v>0</v>
      </c>
      <c r="F56" s="1">
        <f t="shared" ref="F56:I56" si="36">+F57+F58+F59</f>
        <v>0</v>
      </c>
      <c r="G56" s="1">
        <f t="shared" si="36"/>
        <v>0</v>
      </c>
      <c r="H56" s="1">
        <f t="shared" si="36"/>
        <v>0</v>
      </c>
      <c r="I56" s="1">
        <f t="shared" si="36"/>
        <v>0</v>
      </c>
    </row>
    <row r="57" spans="1:9" ht="14.25" customHeight="1">
      <c r="A57" s="49"/>
      <c r="B57" s="37"/>
      <c r="C57" s="64"/>
      <c r="D57" s="8" t="s">
        <v>29</v>
      </c>
      <c r="E57" s="1"/>
      <c r="F57" s="2"/>
      <c r="G57" s="2"/>
      <c r="H57" s="2"/>
      <c r="I57" s="2"/>
    </row>
    <row r="58" spans="1:9" ht="14.25" customHeight="1">
      <c r="A58" s="49"/>
      <c r="B58" s="37"/>
      <c r="C58" s="64"/>
      <c r="D58" s="8" t="s">
        <v>30</v>
      </c>
      <c r="E58" s="1"/>
      <c r="F58" s="2"/>
      <c r="G58" s="2"/>
      <c r="H58" s="2"/>
      <c r="I58" s="2"/>
    </row>
    <row r="59" spans="1:9" ht="28.5" customHeight="1">
      <c r="A59" s="50"/>
      <c r="B59" s="38"/>
      <c r="C59" s="64"/>
      <c r="D59" s="8" t="s">
        <v>16</v>
      </c>
      <c r="E59" s="1"/>
      <c r="F59" s="2"/>
      <c r="G59" s="2"/>
      <c r="H59" s="2"/>
      <c r="I59" s="2"/>
    </row>
    <row r="60" spans="1:9" ht="14.25" customHeight="1">
      <c r="A60" s="48" t="s">
        <v>42</v>
      </c>
      <c r="B60" s="36" t="s">
        <v>65</v>
      </c>
      <c r="C60" s="64"/>
      <c r="D60" s="8" t="s">
        <v>21</v>
      </c>
      <c r="E60" s="1">
        <f>+E61+E62</f>
        <v>0</v>
      </c>
      <c r="F60" s="1">
        <f t="shared" ref="F60:H60" si="37">+F61+F62</f>
        <v>591</v>
      </c>
      <c r="G60" s="1">
        <f t="shared" si="37"/>
        <v>0</v>
      </c>
      <c r="H60" s="1">
        <f t="shared" si="37"/>
        <v>0</v>
      </c>
      <c r="I60" s="1">
        <f t="shared" ref="I60" si="38">+I61+I62</f>
        <v>0</v>
      </c>
    </row>
    <row r="61" spans="1:9" ht="14.25" customHeight="1">
      <c r="A61" s="49"/>
      <c r="B61" s="37"/>
      <c r="C61" s="64"/>
      <c r="D61" s="8" t="s">
        <v>12</v>
      </c>
      <c r="E61" s="1">
        <v>0</v>
      </c>
      <c r="F61" s="2">
        <v>591</v>
      </c>
      <c r="G61" s="2">
        <v>0</v>
      </c>
      <c r="H61" s="2">
        <v>0</v>
      </c>
      <c r="I61" s="2">
        <v>0</v>
      </c>
    </row>
    <row r="62" spans="1:9" ht="28.5" customHeight="1">
      <c r="A62" s="49"/>
      <c r="B62" s="37"/>
      <c r="C62" s="64"/>
      <c r="D62" s="8" t="s">
        <v>13</v>
      </c>
      <c r="E62" s="1">
        <f>+E63+E64++E65</f>
        <v>0</v>
      </c>
      <c r="F62" s="1">
        <f t="shared" ref="F62:I62" si="39">+F63+F64++F65</f>
        <v>0</v>
      </c>
      <c r="G62" s="1">
        <f t="shared" si="39"/>
        <v>0</v>
      </c>
      <c r="H62" s="1">
        <f t="shared" si="39"/>
        <v>0</v>
      </c>
      <c r="I62" s="1">
        <f t="shared" si="39"/>
        <v>0</v>
      </c>
    </row>
    <row r="63" spans="1:9" ht="14.25" customHeight="1">
      <c r="A63" s="49"/>
      <c r="B63" s="37"/>
      <c r="C63" s="64"/>
      <c r="D63" s="8" t="s">
        <v>29</v>
      </c>
      <c r="E63" s="1"/>
      <c r="F63" s="2"/>
      <c r="G63" s="2"/>
      <c r="H63" s="2"/>
      <c r="I63" s="2"/>
    </row>
    <row r="64" spans="1:9" ht="14.25" customHeight="1">
      <c r="A64" s="49"/>
      <c r="B64" s="37"/>
      <c r="C64" s="64"/>
      <c r="D64" s="8" t="s">
        <v>30</v>
      </c>
      <c r="E64" s="1"/>
      <c r="F64" s="2"/>
      <c r="G64" s="2"/>
      <c r="H64" s="2"/>
      <c r="I64" s="2"/>
    </row>
    <row r="65" spans="1:9" ht="28.5" customHeight="1">
      <c r="A65" s="50"/>
      <c r="B65" s="38"/>
      <c r="C65" s="64"/>
      <c r="D65" s="8" t="s">
        <v>16</v>
      </c>
      <c r="E65" s="1"/>
      <c r="F65" s="2"/>
      <c r="G65" s="2"/>
      <c r="H65" s="2"/>
      <c r="I65" s="2"/>
    </row>
    <row r="66" spans="1:9" ht="14.25" customHeight="1">
      <c r="A66" s="48" t="s">
        <v>45</v>
      </c>
      <c r="B66" s="36" t="s">
        <v>73</v>
      </c>
      <c r="C66" s="64"/>
      <c r="D66" s="8" t="s">
        <v>21</v>
      </c>
      <c r="E66" s="1">
        <f>+E67+E68</f>
        <v>0</v>
      </c>
      <c r="F66" s="1">
        <f t="shared" ref="F66:I66" si="40">+F67+F68</f>
        <v>0</v>
      </c>
      <c r="G66" s="1">
        <f t="shared" si="40"/>
        <v>238.9</v>
      </c>
      <c r="H66" s="1">
        <f t="shared" si="40"/>
        <v>0</v>
      </c>
      <c r="I66" s="1">
        <f t="shared" si="40"/>
        <v>0</v>
      </c>
    </row>
    <row r="67" spans="1:9" ht="14.25" customHeight="1">
      <c r="A67" s="49"/>
      <c r="B67" s="37"/>
      <c r="C67" s="64"/>
      <c r="D67" s="8" t="s">
        <v>12</v>
      </c>
      <c r="E67" s="1">
        <v>0</v>
      </c>
      <c r="F67" s="2">
        <v>0</v>
      </c>
      <c r="G67" s="2">
        <v>238.9</v>
      </c>
      <c r="H67" s="2">
        <v>0</v>
      </c>
      <c r="I67" s="2">
        <v>0</v>
      </c>
    </row>
    <row r="68" spans="1:9" ht="28.5" customHeight="1">
      <c r="A68" s="49"/>
      <c r="B68" s="37"/>
      <c r="C68" s="64"/>
      <c r="D68" s="8" t="s">
        <v>13</v>
      </c>
      <c r="E68" s="1">
        <f>+E69+E70+E71</f>
        <v>0</v>
      </c>
      <c r="F68" s="1">
        <f t="shared" ref="F68:I68" si="41">+F69+F70+F71</f>
        <v>0</v>
      </c>
      <c r="G68" s="1">
        <f t="shared" si="41"/>
        <v>0</v>
      </c>
      <c r="H68" s="1">
        <f t="shared" si="41"/>
        <v>0</v>
      </c>
      <c r="I68" s="1">
        <f t="shared" si="41"/>
        <v>0</v>
      </c>
    </row>
    <row r="69" spans="1:9" ht="14.25" customHeight="1">
      <c r="A69" s="49"/>
      <c r="B69" s="37"/>
      <c r="C69" s="64"/>
      <c r="D69" s="8" t="s">
        <v>29</v>
      </c>
      <c r="E69" s="1"/>
      <c r="F69" s="2"/>
      <c r="G69" s="2"/>
      <c r="H69" s="2"/>
      <c r="I69" s="2"/>
    </row>
    <row r="70" spans="1:9" ht="14.25" customHeight="1">
      <c r="A70" s="49"/>
      <c r="B70" s="37"/>
      <c r="C70" s="64"/>
      <c r="D70" s="8" t="s">
        <v>30</v>
      </c>
      <c r="E70" s="1"/>
      <c r="F70" s="2"/>
      <c r="G70" s="2"/>
      <c r="H70" s="2"/>
      <c r="I70" s="2"/>
    </row>
    <row r="71" spans="1:9" ht="28.5" customHeight="1">
      <c r="A71" s="50"/>
      <c r="B71" s="38"/>
      <c r="C71" s="64"/>
      <c r="D71" s="8" t="s">
        <v>16</v>
      </c>
      <c r="E71" s="1"/>
      <c r="F71" s="2"/>
      <c r="G71" s="2"/>
      <c r="H71" s="2"/>
      <c r="I71" s="2"/>
    </row>
    <row r="72" spans="1:9" ht="15.75" customHeight="1">
      <c r="A72" s="48" t="s">
        <v>64</v>
      </c>
      <c r="B72" s="36" t="s">
        <v>94</v>
      </c>
      <c r="C72" s="64"/>
      <c r="D72" s="8" t="s">
        <v>21</v>
      </c>
      <c r="E72" s="1">
        <f>+E73+E74</f>
        <v>0</v>
      </c>
      <c r="F72" s="1">
        <f t="shared" ref="F72:I72" si="42">+F73+F74</f>
        <v>0</v>
      </c>
      <c r="G72" s="1">
        <f t="shared" si="42"/>
        <v>794.00000000000011</v>
      </c>
      <c r="H72" s="1">
        <f t="shared" si="42"/>
        <v>403</v>
      </c>
      <c r="I72" s="1">
        <f t="shared" si="42"/>
        <v>403</v>
      </c>
    </row>
    <row r="73" spans="1:9" ht="15.75" customHeight="1">
      <c r="A73" s="49"/>
      <c r="B73" s="37"/>
      <c r="C73" s="64"/>
      <c r="D73" s="8" t="s">
        <v>12</v>
      </c>
      <c r="E73" s="1">
        <v>0</v>
      </c>
      <c r="F73" s="2">
        <v>0</v>
      </c>
      <c r="G73" s="2">
        <v>164.1</v>
      </c>
      <c r="H73" s="2">
        <v>403</v>
      </c>
      <c r="I73" s="2">
        <v>403</v>
      </c>
    </row>
    <row r="74" spans="1:9" ht="28.5" customHeight="1">
      <c r="A74" s="49"/>
      <c r="B74" s="37"/>
      <c r="C74" s="64"/>
      <c r="D74" s="8" t="s">
        <v>13</v>
      </c>
      <c r="E74" s="1">
        <f>+E75+E76+E77</f>
        <v>0</v>
      </c>
      <c r="F74" s="1">
        <f t="shared" ref="F74:I74" si="43">+F75+F76+F77</f>
        <v>0</v>
      </c>
      <c r="G74" s="1">
        <f t="shared" si="43"/>
        <v>629.90000000000009</v>
      </c>
      <c r="H74" s="1">
        <f t="shared" si="43"/>
        <v>0</v>
      </c>
      <c r="I74" s="1">
        <f t="shared" si="43"/>
        <v>0</v>
      </c>
    </row>
    <row r="75" spans="1:9" ht="15.75" customHeight="1">
      <c r="A75" s="49"/>
      <c r="B75" s="37"/>
      <c r="C75" s="64"/>
      <c r="D75" s="8" t="s">
        <v>29</v>
      </c>
      <c r="E75" s="5"/>
      <c r="F75" s="2"/>
      <c r="G75" s="2"/>
      <c r="H75" s="2"/>
      <c r="I75" s="2"/>
    </row>
    <row r="76" spans="1:9">
      <c r="A76" s="49"/>
      <c r="B76" s="37"/>
      <c r="C76" s="64"/>
      <c r="D76" s="8" t="s">
        <v>30</v>
      </c>
      <c r="E76" s="1"/>
      <c r="F76" s="2"/>
      <c r="G76" s="2"/>
      <c r="H76" s="2"/>
      <c r="I76" s="2"/>
    </row>
    <row r="77" spans="1:9" ht="28.5" customHeight="1">
      <c r="A77" s="50"/>
      <c r="B77" s="38"/>
      <c r="C77" s="64"/>
      <c r="D77" s="8" t="s">
        <v>16</v>
      </c>
      <c r="E77" s="1"/>
      <c r="F77" s="2"/>
      <c r="G77" s="2">
        <f>1600-164.1-403-403</f>
        <v>629.90000000000009</v>
      </c>
      <c r="H77" s="2"/>
      <c r="I77" s="2"/>
    </row>
    <row r="78" spans="1:9">
      <c r="A78" s="48" t="s">
        <v>72</v>
      </c>
      <c r="B78" s="36" t="s">
        <v>96</v>
      </c>
      <c r="C78" s="64"/>
      <c r="D78" s="8" t="s">
        <v>21</v>
      </c>
      <c r="E78" s="1">
        <f>+E79+E80</f>
        <v>0</v>
      </c>
      <c r="F78" s="1">
        <f t="shared" ref="F78:I78" si="44">+F79+F80</f>
        <v>0</v>
      </c>
      <c r="G78" s="1">
        <f t="shared" si="44"/>
        <v>1760</v>
      </c>
      <c r="H78" s="1">
        <f t="shared" si="44"/>
        <v>0</v>
      </c>
      <c r="I78" s="1">
        <f t="shared" si="44"/>
        <v>0</v>
      </c>
    </row>
    <row r="79" spans="1:9">
      <c r="A79" s="49"/>
      <c r="B79" s="37"/>
      <c r="C79" s="64"/>
      <c r="D79" s="8" t="s">
        <v>12</v>
      </c>
      <c r="E79" s="1">
        <v>0</v>
      </c>
      <c r="F79" s="2">
        <v>0</v>
      </c>
      <c r="G79" s="2">
        <v>0</v>
      </c>
      <c r="H79" s="2">
        <v>0</v>
      </c>
      <c r="I79" s="2">
        <v>0</v>
      </c>
    </row>
    <row r="80" spans="1:9" ht="28.5" customHeight="1">
      <c r="A80" s="49"/>
      <c r="B80" s="37"/>
      <c r="C80" s="64"/>
      <c r="D80" s="8" t="s">
        <v>13</v>
      </c>
      <c r="E80" s="1">
        <f>+E81+E82+E83</f>
        <v>0</v>
      </c>
      <c r="F80" s="1">
        <f t="shared" ref="F80:I80" si="45">+F81+F82+F83</f>
        <v>0</v>
      </c>
      <c r="G80" s="1">
        <f t="shared" si="45"/>
        <v>1760</v>
      </c>
      <c r="H80" s="1">
        <f t="shared" si="45"/>
        <v>0</v>
      </c>
      <c r="I80" s="1">
        <f t="shared" si="45"/>
        <v>0</v>
      </c>
    </row>
    <row r="81" spans="1:9">
      <c r="A81" s="49"/>
      <c r="B81" s="37"/>
      <c r="C81" s="64"/>
      <c r="D81" s="8" t="s">
        <v>29</v>
      </c>
      <c r="E81" s="1"/>
      <c r="F81" s="2"/>
      <c r="G81" s="2"/>
      <c r="H81" s="2"/>
      <c r="I81" s="2"/>
    </row>
    <row r="82" spans="1:9">
      <c r="A82" s="49"/>
      <c r="B82" s="37"/>
      <c r="C82" s="64"/>
      <c r="D82" s="8" t="s">
        <v>30</v>
      </c>
      <c r="E82" s="1"/>
      <c r="F82" s="2"/>
      <c r="G82" s="2"/>
      <c r="H82" s="2"/>
      <c r="I82" s="2"/>
    </row>
    <row r="83" spans="1:9" ht="28.5" customHeight="1">
      <c r="A83" s="50"/>
      <c r="B83" s="38"/>
      <c r="C83" s="64"/>
      <c r="D83" s="8" t="s">
        <v>16</v>
      </c>
      <c r="E83" s="1"/>
      <c r="F83" s="2"/>
      <c r="G83" s="2">
        <v>1760</v>
      </c>
      <c r="H83" s="2"/>
      <c r="I83" s="2"/>
    </row>
    <row r="84" spans="1:9" ht="14.25" customHeight="1">
      <c r="A84" s="30" t="s">
        <v>3</v>
      </c>
      <c r="B84" s="27" t="s">
        <v>24</v>
      </c>
      <c r="C84" s="40" t="s">
        <v>56</v>
      </c>
      <c r="D84" s="3" t="s">
        <v>21</v>
      </c>
      <c r="E84" s="4">
        <f>+E85+E86</f>
        <v>2107.9</v>
      </c>
      <c r="F84" s="4">
        <f t="shared" ref="F84:H84" si="46">+F85+F86</f>
        <v>2770.8</v>
      </c>
      <c r="G84" s="4">
        <f t="shared" si="46"/>
        <v>1500</v>
      </c>
      <c r="H84" s="4">
        <f t="shared" si="46"/>
        <v>1500</v>
      </c>
      <c r="I84" s="4">
        <f t="shared" ref="I84" si="47">+I85+I86</f>
        <v>1500</v>
      </c>
    </row>
    <row r="85" spans="1:9" ht="14.25" customHeight="1">
      <c r="A85" s="31"/>
      <c r="B85" s="28"/>
      <c r="C85" s="41"/>
      <c r="D85" s="3" t="s">
        <v>12</v>
      </c>
      <c r="E85" s="4">
        <f t="shared" ref="E85:F85" si="48">E91+E97+E103+E109+E115+E121+E127+E133+E139+E145+E151+E157</f>
        <v>2107.9</v>
      </c>
      <c r="F85" s="4">
        <f t="shared" si="48"/>
        <v>2770.8</v>
      </c>
      <c r="G85" s="4">
        <f>G91+G97+G103+G109+G115+G121+G127+G133+G139+G145+G151+G157</f>
        <v>1500</v>
      </c>
      <c r="H85" s="4">
        <f t="shared" ref="H85:I85" si="49">H91+H97+H103+H109+H115+H121+H127+H133+H139+H145+H151+H157</f>
        <v>1500</v>
      </c>
      <c r="I85" s="4">
        <f t="shared" si="49"/>
        <v>1500</v>
      </c>
    </row>
    <row r="86" spans="1:9" ht="28.5" customHeight="1">
      <c r="A86" s="31"/>
      <c r="B86" s="28"/>
      <c r="C86" s="41"/>
      <c r="D86" s="6" t="s">
        <v>13</v>
      </c>
      <c r="E86" s="7">
        <f>+E92+E98+E104+E110+E116+E158</f>
        <v>0</v>
      </c>
      <c r="F86" s="7">
        <f>+F92+F98+F104+F110+F116+F158</f>
        <v>0</v>
      </c>
      <c r="G86" s="7">
        <f>+G92+G98+G104+G110+G116+G158</f>
        <v>0</v>
      </c>
      <c r="H86" s="7">
        <f>+H92+H98+H104+H110+H116+H158</f>
        <v>0</v>
      </c>
      <c r="I86" s="7">
        <f>+I92+I98+I104+I110+I116+I158</f>
        <v>0</v>
      </c>
    </row>
    <row r="87" spans="1:9" ht="14.25" customHeight="1">
      <c r="A87" s="31"/>
      <c r="B87" s="28"/>
      <c r="C87" s="41"/>
      <c r="D87" s="6" t="s">
        <v>14</v>
      </c>
      <c r="E87" s="7"/>
      <c r="F87" s="7"/>
      <c r="G87" s="7"/>
      <c r="H87" s="7"/>
      <c r="I87" s="7"/>
    </row>
    <row r="88" spans="1:9" ht="14.25" customHeight="1">
      <c r="A88" s="31"/>
      <c r="B88" s="28"/>
      <c r="C88" s="41"/>
      <c r="D88" s="6" t="s">
        <v>15</v>
      </c>
      <c r="E88" s="7"/>
      <c r="F88" s="7"/>
      <c r="G88" s="7"/>
      <c r="H88" s="7"/>
      <c r="I88" s="7"/>
    </row>
    <row r="89" spans="1:9" ht="28.5" customHeight="1">
      <c r="A89" s="32"/>
      <c r="B89" s="29"/>
      <c r="C89" s="41"/>
      <c r="D89" s="6" t="s">
        <v>16</v>
      </c>
      <c r="E89" s="7">
        <f t="shared" ref="E89:F89" si="50">E95+E101+E107+E113+E119+E125+E131+E137+E143+E149+E155+E161</f>
        <v>0</v>
      </c>
      <c r="F89" s="7">
        <f t="shared" si="50"/>
        <v>0</v>
      </c>
      <c r="G89" s="7">
        <f>G95+G101+G107+G113+G119+G125+G131+G137+G143+G149+G155+G161</f>
        <v>0</v>
      </c>
      <c r="H89" s="7">
        <f t="shared" ref="H89:I89" si="51">H95+H101+H107+H113+H119+H125+H131+H137+H143+H149+H155+H161</f>
        <v>0</v>
      </c>
      <c r="I89" s="7">
        <f t="shared" si="51"/>
        <v>0</v>
      </c>
    </row>
    <row r="90" spans="1:9" ht="14.25" customHeight="1">
      <c r="A90" s="48" t="s">
        <v>27</v>
      </c>
      <c r="B90" s="36" t="s">
        <v>32</v>
      </c>
      <c r="C90" s="41"/>
      <c r="D90" s="8" t="s">
        <v>21</v>
      </c>
      <c r="E90" s="1">
        <f>+E91+E92</f>
        <v>481.9</v>
      </c>
      <c r="F90" s="1">
        <f t="shared" ref="F90:H90" si="52">+F91+F92</f>
        <v>1000</v>
      </c>
      <c r="G90" s="1">
        <f t="shared" si="52"/>
        <v>0</v>
      </c>
      <c r="H90" s="1">
        <f t="shared" si="52"/>
        <v>0</v>
      </c>
      <c r="I90" s="1">
        <f t="shared" ref="I90" si="53">+I91+I92</f>
        <v>0</v>
      </c>
    </row>
    <row r="91" spans="1:9" ht="14.25" customHeight="1">
      <c r="A91" s="49"/>
      <c r="B91" s="37"/>
      <c r="C91" s="41"/>
      <c r="D91" s="8" t="s">
        <v>12</v>
      </c>
      <c r="E91" s="1">
        <v>481.9</v>
      </c>
      <c r="F91" s="2">
        <v>1000</v>
      </c>
      <c r="G91" s="2">
        <v>0</v>
      </c>
      <c r="H91" s="2">
        <v>0</v>
      </c>
      <c r="I91" s="2">
        <v>0</v>
      </c>
    </row>
    <row r="92" spans="1:9" ht="28.5" customHeight="1">
      <c r="A92" s="49"/>
      <c r="B92" s="37"/>
      <c r="C92" s="41"/>
      <c r="D92" s="8" t="s">
        <v>13</v>
      </c>
      <c r="E92" s="1">
        <f>+E93+E94+E95</f>
        <v>0</v>
      </c>
      <c r="F92" s="1">
        <f t="shared" ref="F92:I92" si="54">+F93+F94+F95</f>
        <v>0</v>
      </c>
      <c r="G92" s="1">
        <f t="shared" si="54"/>
        <v>0</v>
      </c>
      <c r="H92" s="1">
        <f t="shared" si="54"/>
        <v>0</v>
      </c>
      <c r="I92" s="1">
        <f t="shared" si="54"/>
        <v>0</v>
      </c>
    </row>
    <row r="93" spans="1:9" ht="14.25" customHeight="1">
      <c r="A93" s="49"/>
      <c r="B93" s="37"/>
      <c r="C93" s="41"/>
      <c r="D93" s="8" t="s">
        <v>29</v>
      </c>
      <c r="E93" s="1"/>
      <c r="F93" s="2"/>
      <c r="G93" s="2"/>
      <c r="H93" s="2"/>
      <c r="I93" s="2"/>
    </row>
    <row r="94" spans="1:9" ht="14.25" customHeight="1">
      <c r="A94" s="49"/>
      <c r="B94" s="37"/>
      <c r="C94" s="41"/>
      <c r="D94" s="8" t="s">
        <v>30</v>
      </c>
      <c r="E94" s="1"/>
      <c r="F94" s="2"/>
      <c r="G94" s="2"/>
      <c r="H94" s="2"/>
      <c r="I94" s="2"/>
    </row>
    <row r="95" spans="1:9" ht="28.5" customHeight="1">
      <c r="A95" s="50"/>
      <c r="B95" s="38"/>
      <c r="C95" s="41"/>
      <c r="D95" s="8" t="s">
        <v>16</v>
      </c>
      <c r="E95" s="1"/>
      <c r="F95" s="2"/>
      <c r="G95" s="2"/>
      <c r="H95" s="2"/>
      <c r="I95" s="2"/>
    </row>
    <row r="96" spans="1:9" ht="14.25" customHeight="1">
      <c r="A96" s="48" t="s">
        <v>28</v>
      </c>
      <c r="B96" s="36" t="s">
        <v>35</v>
      </c>
      <c r="C96" s="41"/>
      <c r="D96" s="8" t="s">
        <v>21</v>
      </c>
      <c r="E96" s="1">
        <f>+E97+E98</f>
        <v>497</v>
      </c>
      <c r="F96" s="1">
        <f t="shared" ref="F96:H96" si="55">+F97+F98</f>
        <v>227</v>
      </c>
      <c r="G96" s="1">
        <f t="shared" si="55"/>
        <v>0</v>
      </c>
      <c r="H96" s="1">
        <f t="shared" si="55"/>
        <v>0</v>
      </c>
      <c r="I96" s="1">
        <f t="shared" ref="I96" si="56">+I97+I98</f>
        <v>0</v>
      </c>
    </row>
    <row r="97" spans="1:9" ht="14.25" customHeight="1">
      <c r="A97" s="49"/>
      <c r="B97" s="37"/>
      <c r="C97" s="41"/>
      <c r="D97" s="8" t="s">
        <v>12</v>
      </c>
      <c r="E97" s="1">
        <v>497</v>
      </c>
      <c r="F97" s="2">
        <v>227</v>
      </c>
      <c r="G97" s="2">
        <v>0</v>
      </c>
      <c r="H97" s="2">
        <v>0</v>
      </c>
      <c r="I97" s="2">
        <v>0</v>
      </c>
    </row>
    <row r="98" spans="1:9" ht="28.5" customHeight="1">
      <c r="A98" s="49"/>
      <c r="B98" s="37"/>
      <c r="C98" s="41"/>
      <c r="D98" s="8" t="s">
        <v>13</v>
      </c>
      <c r="E98" s="1">
        <f>+E99+E100+E101</f>
        <v>0</v>
      </c>
      <c r="F98" s="1">
        <f t="shared" ref="F98:I98" si="57">+F99+F100+F101</f>
        <v>0</v>
      </c>
      <c r="G98" s="1">
        <f t="shared" si="57"/>
        <v>0</v>
      </c>
      <c r="H98" s="1">
        <f t="shared" si="57"/>
        <v>0</v>
      </c>
      <c r="I98" s="1">
        <f t="shared" si="57"/>
        <v>0</v>
      </c>
    </row>
    <row r="99" spans="1:9" ht="14.25" customHeight="1">
      <c r="A99" s="49"/>
      <c r="B99" s="37"/>
      <c r="C99" s="41"/>
      <c r="D99" s="8" t="s">
        <v>29</v>
      </c>
      <c r="E99" s="1"/>
      <c r="F99" s="2"/>
      <c r="G99" s="2"/>
      <c r="H99" s="2"/>
      <c r="I99" s="2"/>
    </row>
    <row r="100" spans="1:9" ht="14.25" customHeight="1">
      <c r="A100" s="49"/>
      <c r="B100" s="37"/>
      <c r="C100" s="41"/>
      <c r="D100" s="8" t="s">
        <v>30</v>
      </c>
      <c r="E100" s="1"/>
      <c r="F100" s="2"/>
      <c r="G100" s="2"/>
      <c r="H100" s="2"/>
      <c r="I100" s="2"/>
    </row>
    <row r="101" spans="1:9" ht="28.5" customHeight="1">
      <c r="A101" s="50"/>
      <c r="B101" s="38"/>
      <c r="C101" s="41"/>
      <c r="D101" s="8" t="s">
        <v>16</v>
      </c>
      <c r="E101" s="1"/>
      <c r="F101" s="2"/>
      <c r="G101" s="2"/>
      <c r="H101" s="2"/>
      <c r="I101" s="2"/>
    </row>
    <row r="102" spans="1:9" ht="14.25" customHeight="1">
      <c r="A102" s="48" t="s">
        <v>37</v>
      </c>
      <c r="B102" s="36" t="s">
        <v>36</v>
      </c>
      <c r="C102" s="41"/>
      <c r="D102" s="8" t="s">
        <v>21</v>
      </c>
      <c r="E102" s="1">
        <f>+E103+E104</f>
        <v>429</v>
      </c>
      <c r="F102" s="1">
        <f t="shared" ref="F102:H102" si="58">+F103+F104</f>
        <v>0</v>
      </c>
      <c r="G102" s="1">
        <f t="shared" si="58"/>
        <v>0</v>
      </c>
      <c r="H102" s="1">
        <f t="shared" si="58"/>
        <v>0</v>
      </c>
      <c r="I102" s="1">
        <f t="shared" ref="I102" si="59">+I103+I104</f>
        <v>0</v>
      </c>
    </row>
    <row r="103" spans="1:9" ht="14.25" customHeight="1">
      <c r="A103" s="49"/>
      <c r="B103" s="37"/>
      <c r="C103" s="41"/>
      <c r="D103" s="8" t="s">
        <v>12</v>
      </c>
      <c r="E103" s="1">
        <v>429</v>
      </c>
      <c r="F103" s="2">
        <v>0</v>
      </c>
      <c r="G103" s="2">
        <v>0</v>
      </c>
      <c r="H103" s="2">
        <v>0</v>
      </c>
      <c r="I103" s="2">
        <v>0</v>
      </c>
    </row>
    <row r="104" spans="1:9" ht="28.5" customHeight="1">
      <c r="A104" s="49"/>
      <c r="B104" s="37"/>
      <c r="C104" s="41"/>
      <c r="D104" s="8" t="s">
        <v>13</v>
      </c>
      <c r="E104" s="1">
        <f>+E105+E106+E107</f>
        <v>0</v>
      </c>
      <c r="F104" s="1">
        <f t="shared" ref="F104:I104" si="60">+F105+F106+F107</f>
        <v>0</v>
      </c>
      <c r="G104" s="1">
        <f t="shared" si="60"/>
        <v>0</v>
      </c>
      <c r="H104" s="1">
        <f t="shared" si="60"/>
        <v>0</v>
      </c>
      <c r="I104" s="1">
        <f t="shared" si="60"/>
        <v>0</v>
      </c>
    </row>
    <row r="105" spans="1:9" ht="14.25" customHeight="1">
      <c r="A105" s="49"/>
      <c r="B105" s="37"/>
      <c r="C105" s="41"/>
      <c r="D105" s="8" t="s">
        <v>29</v>
      </c>
      <c r="E105" s="1"/>
      <c r="F105" s="2"/>
      <c r="G105" s="2"/>
      <c r="H105" s="2"/>
      <c r="I105" s="2"/>
    </row>
    <row r="106" spans="1:9" ht="14.25" customHeight="1">
      <c r="A106" s="49"/>
      <c r="B106" s="37"/>
      <c r="C106" s="41"/>
      <c r="D106" s="8" t="s">
        <v>30</v>
      </c>
      <c r="E106" s="1"/>
      <c r="F106" s="2"/>
      <c r="G106" s="2"/>
      <c r="H106" s="2"/>
      <c r="I106" s="2"/>
    </row>
    <row r="107" spans="1:9" ht="28.5" customHeight="1">
      <c r="A107" s="50"/>
      <c r="B107" s="38"/>
      <c r="C107" s="41"/>
      <c r="D107" s="8" t="s">
        <v>16</v>
      </c>
      <c r="E107" s="1"/>
      <c r="F107" s="2"/>
      <c r="G107" s="2"/>
      <c r="H107" s="2"/>
      <c r="I107" s="2"/>
    </row>
    <row r="108" spans="1:9" ht="14.25" customHeight="1">
      <c r="A108" s="48" t="s">
        <v>39</v>
      </c>
      <c r="B108" s="36" t="s">
        <v>81</v>
      </c>
      <c r="C108" s="41"/>
      <c r="D108" s="8" t="s">
        <v>21</v>
      </c>
      <c r="E108" s="1">
        <f>+E109+E110</f>
        <v>0</v>
      </c>
      <c r="F108" s="1">
        <f t="shared" ref="F108:H108" si="61">+F109+F110</f>
        <v>1000</v>
      </c>
      <c r="G108" s="1">
        <f t="shared" si="61"/>
        <v>318.10000000000002</v>
      </c>
      <c r="H108" s="1">
        <f t="shared" si="61"/>
        <v>0</v>
      </c>
      <c r="I108" s="1">
        <f t="shared" ref="I108" si="62">+I109+I110</f>
        <v>0</v>
      </c>
    </row>
    <row r="109" spans="1:9" ht="14.25" customHeight="1">
      <c r="A109" s="49"/>
      <c r="B109" s="37"/>
      <c r="C109" s="41"/>
      <c r="D109" s="8" t="s">
        <v>12</v>
      </c>
      <c r="E109" s="1">
        <v>0</v>
      </c>
      <c r="F109" s="2">
        <v>1000</v>
      </c>
      <c r="G109" s="2">
        <v>318.10000000000002</v>
      </c>
      <c r="H109" s="2">
        <v>0</v>
      </c>
      <c r="I109" s="2">
        <v>0</v>
      </c>
    </row>
    <row r="110" spans="1:9" ht="28.5" customHeight="1">
      <c r="A110" s="49"/>
      <c r="B110" s="37"/>
      <c r="C110" s="41"/>
      <c r="D110" s="8" t="s">
        <v>13</v>
      </c>
      <c r="E110" s="1">
        <f>+E111+E112+E113</f>
        <v>0</v>
      </c>
      <c r="F110" s="1">
        <f t="shared" ref="F110:I110" si="63">+F111+F112+F113</f>
        <v>0</v>
      </c>
      <c r="G110" s="1">
        <f t="shared" si="63"/>
        <v>0</v>
      </c>
      <c r="H110" s="1">
        <f t="shared" si="63"/>
        <v>0</v>
      </c>
      <c r="I110" s="1">
        <f t="shared" si="63"/>
        <v>0</v>
      </c>
    </row>
    <row r="111" spans="1:9" ht="14.25" customHeight="1">
      <c r="A111" s="49"/>
      <c r="B111" s="37"/>
      <c r="C111" s="41"/>
      <c r="D111" s="8" t="s">
        <v>29</v>
      </c>
      <c r="E111" s="1"/>
      <c r="F111" s="2"/>
      <c r="G111" s="2"/>
      <c r="H111" s="2"/>
      <c r="I111" s="2"/>
    </row>
    <row r="112" spans="1:9" ht="14.25" customHeight="1">
      <c r="A112" s="49"/>
      <c r="B112" s="37"/>
      <c r="C112" s="41"/>
      <c r="D112" s="8" t="s">
        <v>30</v>
      </c>
      <c r="E112" s="1"/>
      <c r="F112" s="2"/>
      <c r="G112" s="2"/>
      <c r="H112" s="2"/>
      <c r="I112" s="2"/>
    </row>
    <row r="113" spans="1:9" ht="28.5" customHeight="1">
      <c r="A113" s="50"/>
      <c r="B113" s="38"/>
      <c r="C113" s="41"/>
      <c r="D113" s="8" t="s">
        <v>16</v>
      </c>
      <c r="E113" s="1"/>
      <c r="F113" s="2"/>
      <c r="G113" s="2"/>
      <c r="H113" s="2"/>
      <c r="I113" s="2"/>
    </row>
    <row r="114" spans="1:9" ht="14.25" customHeight="1">
      <c r="A114" s="48" t="s">
        <v>46</v>
      </c>
      <c r="B114" s="36" t="s">
        <v>7</v>
      </c>
      <c r="C114" s="41"/>
      <c r="D114" s="8" t="s">
        <v>21</v>
      </c>
      <c r="E114" s="1">
        <f>+E115+E116</f>
        <v>700</v>
      </c>
      <c r="F114" s="1">
        <f t="shared" ref="F114:H114" si="64">+F115+F116</f>
        <v>543.79999999999995</v>
      </c>
      <c r="G114" s="1">
        <f t="shared" si="64"/>
        <v>0</v>
      </c>
      <c r="H114" s="1">
        <f t="shared" si="64"/>
        <v>0</v>
      </c>
      <c r="I114" s="1">
        <f t="shared" ref="I114" si="65">+I115+I116</f>
        <v>0</v>
      </c>
    </row>
    <row r="115" spans="1:9" ht="14.25" customHeight="1">
      <c r="A115" s="49"/>
      <c r="B115" s="37"/>
      <c r="C115" s="41"/>
      <c r="D115" s="8" t="s">
        <v>12</v>
      </c>
      <c r="E115" s="1">
        <v>700</v>
      </c>
      <c r="F115" s="1">
        <f>542.4+1.4</f>
        <v>543.79999999999995</v>
      </c>
      <c r="G115" s="1">
        <v>0</v>
      </c>
      <c r="H115" s="1">
        <v>0</v>
      </c>
      <c r="I115" s="1">
        <v>0</v>
      </c>
    </row>
    <row r="116" spans="1:9" ht="27.75" customHeight="1">
      <c r="A116" s="49"/>
      <c r="B116" s="37"/>
      <c r="C116" s="41"/>
      <c r="D116" s="8" t="s">
        <v>13</v>
      </c>
      <c r="E116" s="1">
        <f>+E117+E118+E119</f>
        <v>0</v>
      </c>
      <c r="F116" s="1">
        <f t="shared" ref="F116:I116" si="66">+F117+F118+F119</f>
        <v>0</v>
      </c>
      <c r="G116" s="1">
        <f t="shared" si="66"/>
        <v>0</v>
      </c>
      <c r="H116" s="1">
        <f t="shared" si="66"/>
        <v>0</v>
      </c>
      <c r="I116" s="1">
        <f t="shared" si="66"/>
        <v>0</v>
      </c>
    </row>
    <row r="117" spans="1:9" ht="14.25" customHeight="1">
      <c r="A117" s="49"/>
      <c r="B117" s="37"/>
      <c r="C117" s="41"/>
      <c r="D117" s="8" t="s">
        <v>29</v>
      </c>
      <c r="E117" s="1"/>
      <c r="F117" s="2"/>
      <c r="G117" s="2"/>
      <c r="H117" s="2"/>
      <c r="I117" s="2"/>
    </row>
    <row r="118" spans="1:9" ht="14.25" customHeight="1">
      <c r="A118" s="49"/>
      <c r="B118" s="37"/>
      <c r="C118" s="41"/>
      <c r="D118" s="8" t="s">
        <v>30</v>
      </c>
      <c r="E118" s="1"/>
      <c r="F118" s="2"/>
      <c r="G118" s="2"/>
      <c r="H118" s="2"/>
      <c r="I118" s="2"/>
    </row>
    <row r="119" spans="1:9" ht="28.5" customHeight="1">
      <c r="A119" s="50"/>
      <c r="B119" s="38"/>
      <c r="C119" s="41"/>
      <c r="D119" s="8" t="s">
        <v>16</v>
      </c>
      <c r="E119" s="1"/>
      <c r="F119" s="2"/>
      <c r="G119" s="2"/>
      <c r="H119" s="2"/>
      <c r="I119" s="2"/>
    </row>
    <row r="120" spans="1:9" ht="12.75" customHeight="1">
      <c r="A120" s="48" t="s">
        <v>47</v>
      </c>
      <c r="B120" s="36" t="s">
        <v>92</v>
      </c>
      <c r="C120" s="41"/>
      <c r="D120" s="8" t="s">
        <v>21</v>
      </c>
      <c r="E120" s="1">
        <f>+E121+E122</f>
        <v>0</v>
      </c>
      <c r="F120" s="1">
        <f t="shared" ref="F120:I120" si="67">+F121+F122</f>
        <v>0</v>
      </c>
      <c r="G120" s="1">
        <f t="shared" si="67"/>
        <v>600</v>
      </c>
      <c r="H120" s="1">
        <f t="shared" si="67"/>
        <v>0</v>
      </c>
      <c r="I120" s="1">
        <f t="shared" si="67"/>
        <v>0</v>
      </c>
    </row>
    <row r="121" spans="1:9">
      <c r="A121" s="49"/>
      <c r="B121" s="37"/>
      <c r="C121" s="41"/>
      <c r="D121" s="8" t="s">
        <v>12</v>
      </c>
      <c r="E121" s="1"/>
      <c r="F121" s="1"/>
      <c r="G121" s="1">
        <v>600</v>
      </c>
      <c r="H121" s="1"/>
      <c r="I121" s="1"/>
    </row>
    <row r="122" spans="1:9" ht="28.5" customHeight="1">
      <c r="A122" s="49"/>
      <c r="B122" s="37"/>
      <c r="C122" s="41"/>
      <c r="D122" s="8" t="s">
        <v>13</v>
      </c>
      <c r="E122" s="1">
        <f>+E123+E124+E125</f>
        <v>0</v>
      </c>
      <c r="F122" s="1">
        <f t="shared" ref="F122:I122" si="68">+F123+F124+F125</f>
        <v>0</v>
      </c>
      <c r="G122" s="1">
        <f t="shared" si="68"/>
        <v>0</v>
      </c>
      <c r="H122" s="1">
        <f t="shared" si="68"/>
        <v>0</v>
      </c>
      <c r="I122" s="1">
        <f t="shared" si="68"/>
        <v>0</v>
      </c>
    </row>
    <row r="123" spans="1:9">
      <c r="A123" s="49"/>
      <c r="B123" s="37"/>
      <c r="C123" s="41"/>
      <c r="D123" s="8" t="s">
        <v>29</v>
      </c>
      <c r="E123" s="1"/>
      <c r="F123" s="2"/>
      <c r="G123" s="2"/>
      <c r="H123" s="2"/>
      <c r="I123" s="2"/>
    </row>
    <row r="124" spans="1:9">
      <c r="A124" s="49"/>
      <c r="B124" s="37"/>
      <c r="C124" s="41"/>
      <c r="D124" s="8" t="s">
        <v>30</v>
      </c>
      <c r="E124" s="1"/>
      <c r="F124" s="2"/>
      <c r="G124" s="2"/>
      <c r="H124" s="2"/>
      <c r="I124" s="2"/>
    </row>
    <row r="125" spans="1:9" ht="28.5" customHeight="1">
      <c r="A125" s="50"/>
      <c r="B125" s="38"/>
      <c r="C125" s="41"/>
      <c r="D125" s="8" t="s">
        <v>16</v>
      </c>
      <c r="E125" s="1"/>
      <c r="F125" s="2"/>
      <c r="G125" s="2"/>
      <c r="H125" s="2"/>
      <c r="I125" s="2"/>
    </row>
    <row r="126" spans="1:9" ht="12.75" customHeight="1">
      <c r="A126" s="48" t="s">
        <v>99</v>
      </c>
      <c r="B126" s="36" t="s">
        <v>109</v>
      </c>
      <c r="C126" s="41"/>
      <c r="D126" s="8" t="s">
        <v>21</v>
      </c>
      <c r="E126" s="1">
        <f>+E127+E128</f>
        <v>0</v>
      </c>
      <c r="F126" s="1">
        <f t="shared" ref="F126:I126" si="69">+F127+F128</f>
        <v>0</v>
      </c>
      <c r="G126" s="1">
        <f t="shared" si="69"/>
        <v>98</v>
      </c>
      <c r="H126" s="1">
        <f t="shared" si="69"/>
        <v>0</v>
      </c>
      <c r="I126" s="1">
        <f t="shared" si="69"/>
        <v>0</v>
      </c>
    </row>
    <row r="127" spans="1:9">
      <c r="A127" s="49"/>
      <c r="B127" s="37"/>
      <c r="C127" s="41"/>
      <c r="D127" s="8" t="s">
        <v>12</v>
      </c>
      <c r="E127" s="1"/>
      <c r="F127" s="1"/>
      <c r="G127" s="1">
        <v>98</v>
      </c>
      <c r="H127" s="1"/>
      <c r="I127" s="1"/>
    </row>
    <row r="128" spans="1:9" ht="28.5" customHeight="1">
      <c r="A128" s="49"/>
      <c r="B128" s="37"/>
      <c r="C128" s="41"/>
      <c r="D128" s="8" t="s">
        <v>13</v>
      </c>
      <c r="E128" s="1">
        <f>+E129+E130+E131</f>
        <v>0</v>
      </c>
      <c r="F128" s="1">
        <f t="shared" ref="F128:I128" si="70">+F129+F130+F131</f>
        <v>0</v>
      </c>
      <c r="G128" s="1">
        <f t="shared" si="70"/>
        <v>0</v>
      </c>
      <c r="H128" s="1">
        <f t="shared" si="70"/>
        <v>0</v>
      </c>
      <c r="I128" s="1">
        <f t="shared" si="70"/>
        <v>0</v>
      </c>
    </row>
    <row r="129" spans="1:9">
      <c r="A129" s="49"/>
      <c r="B129" s="37"/>
      <c r="C129" s="41"/>
      <c r="D129" s="8" t="s">
        <v>29</v>
      </c>
      <c r="E129" s="1"/>
      <c r="F129" s="2"/>
      <c r="G129" s="2"/>
      <c r="H129" s="2"/>
      <c r="I129" s="2"/>
    </row>
    <row r="130" spans="1:9">
      <c r="A130" s="49"/>
      <c r="B130" s="37"/>
      <c r="C130" s="41"/>
      <c r="D130" s="8" t="s">
        <v>30</v>
      </c>
      <c r="E130" s="1"/>
      <c r="F130" s="2"/>
      <c r="G130" s="2"/>
      <c r="H130" s="2"/>
      <c r="I130" s="2"/>
    </row>
    <row r="131" spans="1:9" ht="28.5" customHeight="1">
      <c r="A131" s="50"/>
      <c r="B131" s="38"/>
      <c r="C131" s="41"/>
      <c r="D131" s="8" t="s">
        <v>16</v>
      </c>
      <c r="E131" s="1"/>
      <c r="F131" s="2"/>
      <c r="G131" s="2"/>
      <c r="H131" s="2"/>
      <c r="I131" s="2"/>
    </row>
    <row r="132" spans="1:9" ht="12.75" customHeight="1">
      <c r="A132" s="48" t="s">
        <v>100</v>
      </c>
      <c r="B132" s="36" t="s">
        <v>110</v>
      </c>
      <c r="C132" s="41"/>
      <c r="D132" s="8" t="s">
        <v>21</v>
      </c>
      <c r="E132" s="1">
        <f>+E133+E134</f>
        <v>0</v>
      </c>
      <c r="F132" s="1">
        <f t="shared" ref="F132:I132" si="71">+F133+F134</f>
        <v>0</v>
      </c>
      <c r="G132" s="1">
        <f t="shared" si="71"/>
        <v>45</v>
      </c>
      <c r="H132" s="1">
        <f t="shared" si="71"/>
        <v>0</v>
      </c>
      <c r="I132" s="1">
        <f t="shared" si="71"/>
        <v>0</v>
      </c>
    </row>
    <row r="133" spans="1:9">
      <c r="A133" s="49"/>
      <c r="B133" s="37"/>
      <c r="C133" s="41"/>
      <c r="D133" s="8" t="s">
        <v>12</v>
      </c>
      <c r="E133" s="1"/>
      <c r="F133" s="1"/>
      <c r="G133" s="1">
        <v>45</v>
      </c>
      <c r="H133" s="1"/>
      <c r="I133" s="1"/>
    </row>
    <row r="134" spans="1:9" ht="28.5" customHeight="1">
      <c r="A134" s="49"/>
      <c r="B134" s="37"/>
      <c r="C134" s="41"/>
      <c r="D134" s="8" t="s">
        <v>13</v>
      </c>
      <c r="E134" s="1">
        <f>+E135+E136+E137</f>
        <v>0</v>
      </c>
      <c r="F134" s="1">
        <f t="shared" ref="F134:I134" si="72">+F135+F136+F137</f>
        <v>0</v>
      </c>
      <c r="G134" s="1">
        <f t="shared" si="72"/>
        <v>0</v>
      </c>
      <c r="H134" s="1">
        <f t="shared" si="72"/>
        <v>0</v>
      </c>
      <c r="I134" s="1">
        <f t="shared" si="72"/>
        <v>0</v>
      </c>
    </row>
    <row r="135" spans="1:9">
      <c r="A135" s="49"/>
      <c r="B135" s="37"/>
      <c r="C135" s="41"/>
      <c r="D135" s="8" t="s">
        <v>29</v>
      </c>
      <c r="E135" s="1"/>
      <c r="F135" s="2"/>
      <c r="G135" s="2"/>
      <c r="H135" s="2"/>
      <c r="I135" s="2"/>
    </row>
    <row r="136" spans="1:9">
      <c r="A136" s="49"/>
      <c r="B136" s="37"/>
      <c r="C136" s="41"/>
      <c r="D136" s="8" t="s">
        <v>30</v>
      </c>
      <c r="E136" s="1"/>
      <c r="F136" s="2"/>
      <c r="G136" s="2"/>
      <c r="H136" s="2"/>
      <c r="I136" s="2"/>
    </row>
    <row r="137" spans="1:9" ht="28.5" customHeight="1">
      <c r="A137" s="50"/>
      <c r="B137" s="38"/>
      <c r="C137" s="41"/>
      <c r="D137" s="8" t="s">
        <v>16</v>
      </c>
      <c r="E137" s="1"/>
      <c r="F137" s="2"/>
      <c r="G137" s="2"/>
      <c r="H137" s="2"/>
      <c r="I137" s="2"/>
    </row>
    <row r="138" spans="1:9" ht="12.75" customHeight="1">
      <c r="A138" s="48" t="s">
        <v>101</v>
      </c>
      <c r="B138" s="36" t="s">
        <v>111</v>
      </c>
      <c r="C138" s="41"/>
      <c r="D138" s="8" t="s">
        <v>21</v>
      </c>
      <c r="E138" s="1">
        <f>+E139+E140</f>
        <v>0</v>
      </c>
      <c r="F138" s="1">
        <f t="shared" ref="F138:I138" si="73">+F139+F140</f>
        <v>0</v>
      </c>
      <c r="G138" s="1">
        <f t="shared" si="73"/>
        <v>45</v>
      </c>
      <c r="H138" s="1">
        <f t="shared" si="73"/>
        <v>0</v>
      </c>
      <c r="I138" s="1">
        <f t="shared" si="73"/>
        <v>0</v>
      </c>
    </row>
    <row r="139" spans="1:9">
      <c r="A139" s="49"/>
      <c r="B139" s="37"/>
      <c r="C139" s="41"/>
      <c r="D139" s="8" t="s">
        <v>12</v>
      </c>
      <c r="E139" s="1"/>
      <c r="F139" s="1"/>
      <c r="G139" s="1">
        <v>45</v>
      </c>
      <c r="H139" s="1"/>
      <c r="I139" s="1"/>
    </row>
    <row r="140" spans="1:9" ht="28.5" customHeight="1">
      <c r="A140" s="49"/>
      <c r="B140" s="37"/>
      <c r="C140" s="41"/>
      <c r="D140" s="8" t="s">
        <v>13</v>
      </c>
      <c r="E140" s="1">
        <f>+E141+E142+E143</f>
        <v>0</v>
      </c>
      <c r="F140" s="1">
        <f t="shared" ref="F140:I140" si="74">+F141+F142+F143</f>
        <v>0</v>
      </c>
      <c r="G140" s="1">
        <f t="shared" si="74"/>
        <v>0</v>
      </c>
      <c r="H140" s="1">
        <f t="shared" si="74"/>
        <v>0</v>
      </c>
      <c r="I140" s="1">
        <f t="shared" si="74"/>
        <v>0</v>
      </c>
    </row>
    <row r="141" spans="1:9">
      <c r="A141" s="49"/>
      <c r="B141" s="37"/>
      <c r="C141" s="41"/>
      <c r="D141" s="8" t="s">
        <v>29</v>
      </c>
      <c r="E141" s="1"/>
      <c r="F141" s="2"/>
      <c r="G141" s="2"/>
      <c r="H141" s="2"/>
      <c r="I141" s="2"/>
    </row>
    <row r="142" spans="1:9">
      <c r="A142" s="49"/>
      <c r="B142" s="37"/>
      <c r="C142" s="41"/>
      <c r="D142" s="8" t="s">
        <v>30</v>
      </c>
      <c r="E142" s="1"/>
      <c r="F142" s="2"/>
      <c r="G142" s="2"/>
      <c r="H142" s="2"/>
      <c r="I142" s="2"/>
    </row>
    <row r="143" spans="1:9" ht="28.5" customHeight="1">
      <c r="A143" s="50"/>
      <c r="B143" s="38"/>
      <c r="C143" s="41"/>
      <c r="D143" s="8" t="s">
        <v>16</v>
      </c>
      <c r="E143" s="1"/>
      <c r="F143" s="2"/>
      <c r="G143" s="2"/>
      <c r="H143" s="2"/>
      <c r="I143" s="2"/>
    </row>
    <row r="144" spans="1:9">
      <c r="A144" s="48" t="s">
        <v>102</v>
      </c>
      <c r="B144" s="36" t="s">
        <v>95</v>
      </c>
      <c r="C144" s="41"/>
      <c r="D144" s="8" t="s">
        <v>21</v>
      </c>
      <c r="E144" s="1">
        <f>+E145+E146</f>
        <v>0</v>
      </c>
      <c r="F144" s="1">
        <f t="shared" ref="F144:I144" si="75">+F145+F146</f>
        <v>0</v>
      </c>
      <c r="G144" s="1">
        <f t="shared" si="75"/>
        <v>393.9</v>
      </c>
      <c r="H144" s="1">
        <f t="shared" si="75"/>
        <v>86.1</v>
      </c>
      <c r="I144" s="1">
        <f t="shared" si="75"/>
        <v>0</v>
      </c>
    </row>
    <row r="145" spans="1:9">
      <c r="A145" s="49"/>
      <c r="B145" s="37"/>
      <c r="C145" s="41"/>
      <c r="D145" s="8" t="s">
        <v>12</v>
      </c>
      <c r="E145" s="1">
        <v>0</v>
      </c>
      <c r="F145" s="2">
        <v>0</v>
      </c>
      <c r="G145" s="2">
        <v>393.9</v>
      </c>
      <c r="H145" s="2">
        <v>86.1</v>
      </c>
      <c r="I145" s="2">
        <v>0</v>
      </c>
    </row>
    <row r="146" spans="1:9" ht="28.5" customHeight="1">
      <c r="A146" s="49"/>
      <c r="B146" s="37"/>
      <c r="C146" s="41"/>
      <c r="D146" s="8" t="s">
        <v>13</v>
      </c>
      <c r="E146" s="1">
        <f>+E147+E148+E149</f>
        <v>0</v>
      </c>
      <c r="F146" s="1">
        <f t="shared" ref="F146:I146" si="76">+F147+F148+F149</f>
        <v>0</v>
      </c>
      <c r="G146" s="1">
        <f t="shared" si="76"/>
        <v>0</v>
      </c>
      <c r="H146" s="1">
        <f t="shared" si="76"/>
        <v>0</v>
      </c>
      <c r="I146" s="1">
        <f t="shared" si="76"/>
        <v>0</v>
      </c>
    </row>
    <row r="147" spans="1:9">
      <c r="A147" s="49"/>
      <c r="B147" s="37"/>
      <c r="C147" s="41"/>
      <c r="D147" s="8" t="s">
        <v>29</v>
      </c>
      <c r="E147" s="1"/>
      <c r="F147" s="2"/>
      <c r="G147" s="2"/>
      <c r="H147" s="2"/>
      <c r="I147" s="2"/>
    </row>
    <row r="148" spans="1:9">
      <c r="A148" s="49"/>
      <c r="B148" s="37"/>
      <c r="C148" s="41"/>
      <c r="D148" s="8" t="s">
        <v>30</v>
      </c>
      <c r="E148" s="1"/>
      <c r="F148" s="2"/>
      <c r="G148" s="2"/>
      <c r="H148" s="2"/>
      <c r="I148" s="2"/>
    </row>
    <row r="149" spans="1:9" ht="28.5" customHeight="1">
      <c r="A149" s="50"/>
      <c r="B149" s="38"/>
      <c r="C149" s="41"/>
      <c r="D149" s="8" t="s">
        <v>16</v>
      </c>
      <c r="E149" s="1"/>
      <c r="F149" s="2"/>
      <c r="G149" s="2"/>
      <c r="H149" s="2"/>
      <c r="I149" s="2"/>
    </row>
    <row r="150" spans="1:9">
      <c r="A150" s="48" t="s">
        <v>103</v>
      </c>
      <c r="B150" s="36" t="s">
        <v>97</v>
      </c>
      <c r="C150" s="41"/>
      <c r="D150" s="8" t="s">
        <v>21</v>
      </c>
      <c r="E150" s="1">
        <f>+E151+E152</f>
        <v>0</v>
      </c>
      <c r="F150" s="1">
        <f t="shared" ref="F150:I150" si="77">+F151+F152</f>
        <v>0</v>
      </c>
      <c r="G150" s="1">
        <f t="shared" si="77"/>
        <v>0</v>
      </c>
      <c r="H150" s="1">
        <f t="shared" si="77"/>
        <v>528</v>
      </c>
      <c r="I150" s="1">
        <f t="shared" si="77"/>
        <v>0</v>
      </c>
    </row>
    <row r="151" spans="1:9">
      <c r="A151" s="49"/>
      <c r="B151" s="37"/>
      <c r="C151" s="41"/>
      <c r="D151" s="8" t="s">
        <v>12</v>
      </c>
      <c r="E151" s="1">
        <v>0</v>
      </c>
      <c r="F151" s="2">
        <v>0</v>
      </c>
      <c r="G151" s="2">
        <v>0</v>
      </c>
      <c r="H151" s="2">
        <v>528</v>
      </c>
      <c r="I151" s="2">
        <v>0</v>
      </c>
    </row>
    <row r="152" spans="1:9" ht="28.5" customHeight="1">
      <c r="A152" s="49"/>
      <c r="B152" s="37"/>
      <c r="C152" s="41"/>
      <c r="D152" s="8" t="s">
        <v>13</v>
      </c>
      <c r="E152" s="1">
        <f>+E153+E154+E155</f>
        <v>0</v>
      </c>
      <c r="F152" s="1">
        <f t="shared" ref="F152:I152" si="78">+F153+F154+F155</f>
        <v>0</v>
      </c>
      <c r="G152" s="1">
        <f t="shared" si="78"/>
        <v>0</v>
      </c>
      <c r="H152" s="1">
        <f t="shared" si="78"/>
        <v>0</v>
      </c>
      <c r="I152" s="1">
        <f t="shared" si="78"/>
        <v>0</v>
      </c>
    </row>
    <row r="153" spans="1:9">
      <c r="A153" s="49"/>
      <c r="B153" s="37"/>
      <c r="C153" s="41"/>
      <c r="D153" s="8" t="s">
        <v>29</v>
      </c>
      <c r="E153" s="1"/>
      <c r="F153" s="2"/>
      <c r="G153" s="2"/>
      <c r="H153" s="2"/>
      <c r="I153" s="2"/>
    </row>
    <row r="154" spans="1:9">
      <c r="A154" s="49"/>
      <c r="B154" s="37"/>
      <c r="C154" s="41"/>
      <c r="D154" s="8" t="s">
        <v>30</v>
      </c>
      <c r="E154" s="1"/>
      <c r="F154" s="2"/>
      <c r="G154" s="2"/>
      <c r="H154" s="2"/>
      <c r="I154" s="2"/>
    </row>
    <row r="155" spans="1:9" ht="28.5" customHeight="1">
      <c r="A155" s="50"/>
      <c r="B155" s="38"/>
      <c r="C155" s="41"/>
      <c r="D155" s="8" t="s">
        <v>16</v>
      </c>
      <c r="E155" s="1"/>
      <c r="F155" s="2"/>
      <c r="G155" s="2"/>
      <c r="H155" s="2"/>
      <c r="I155" s="2"/>
    </row>
    <row r="156" spans="1:9" ht="14.25" customHeight="1">
      <c r="A156" s="48" t="s">
        <v>104</v>
      </c>
      <c r="B156" s="36" t="s">
        <v>43</v>
      </c>
      <c r="C156" s="41"/>
      <c r="D156" s="8" t="s">
        <v>21</v>
      </c>
      <c r="E156" s="1">
        <f>+E157+E158</f>
        <v>0</v>
      </c>
      <c r="F156" s="1">
        <f t="shared" ref="F156:H156" si="79">+F157+F158</f>
        <v>0</v>
      </c>
      <c r="G156" s="1">
        <f t="shared" si="79"/>
        <v>0</v>
      </c>
      <c r="H156" s="1">
        <f t="shared" si="79"/>
        <v>885.9</v>
      </c>
      <c r="I156" s="1">
        <f t="shared" ref="I156" si="80">+I157+I158</f>
        <v>1500</v>
      </c>
    </row>
    <row r="157" spans="1:9" ht="14.25" customHeight="1">
      <c r="A157" s="49"/>
      <c r="B157" s="37"/>
      <c r="C157" s="41"/>
      <c r="D157" s="8" t="s">
        <v>12</v>
      </c>
      <c r="E157" s="1">
        <v>0</v>
      </c>
      <c r="F157" s="1">
        <v>0</v>
      </c>
      <c r="G157" s="1">
        <v>0</v>
      </c>
      <c r="H157" s="1">
        <v>885.9</v>
      </c>
      <c r="I157" s="1">
        <v>1500</v>
      </c>
    </row>
    <row r="158" spans="1:9" ht="28.5" customHeight="1">
      <c r="A158" s="49"/>
      <c r="B158" s="37"/>
      <c r="C158" s="41"/>
      <c r="D158" s="8" t="s">
        <v>13</v>
      </c>
      <c r="E158" s="1">
        <f>+E159+E160+E161</f>
        <v>0</v>
      </c>
      <c r="F158" s="1">
        <f t="shared" ref="F158:H158" si="81">+F159+F160+F161</f>
        <v>0</v>
      </c>
      <c r="G158" s="1">
        <f t="shared" si="81"/>
        <v>0</v>
      </c>
      <c r="H158" s="1">
        <f t="shared" si="81"/>
        <v>0</v>
      </c>
      <c r="I158" s="1">
        <f>+I159+I160+I161</f>
        <v>0</v>
      </c>
    </row>
    <row r="159" spans="1:9" ht="14.25" customHeight="1">
      <c r="A159" s="49"/>
      <c r="B159" s="37"/>
      <c r="C159" s="41"/>
      <c r="D159" s="8" t="s">
        <v>29</v>
      </c>
      <c r="E159" s="1"/>
      <c r="F159" s="2"/>
      <c r="G159" s="2"/>
      <c r="H159" s="2"/>
      <c r="I159" s="2"/>
    </row>
    <row r="160" spans="1:9" ht="14.25" customHeight="1">
      <c r="A160" s="49"/>
      <c r="B160" s="37"/>
      <c r="C160" s="41"/>
      <c r="D160" s="8" t="s">
        <v>30</v>
      </c>
      <c r="E160" s="1"/>
      <c r="F160" s="2"/>
      <c r="G160" s="2"/>
      <c r="H160" s="2"/>
      <c r="I160" s="2"/>
    </row>
    <row r="161" spans="1:9" ht="28.5" customHeight="1">
      <c r="A161" s="50"/>
      <c r="B161" s="38"/>
      <c r="C161" s="42"/>
      <c r="D161" s="8" t="s">
        <v>16</v>
      </c>
      <c r="E161" s="1"/>
      <c r="F161" s="2"/>
      <c r="G161" s="2"/>
      <c r="H161" s="2"/>
      <c r="I161" s="2"/>
    </row>
    <row r="162" spans="1:9" ht="14.25" customHeight="1">
      <c r="A162" s="30" t="s">
        <v>4</v>
      </c>
      <c r="B162" s="27" t="s">
        <v>25</v>
      </c>
      <c r="C162" s="40" t="s">
        <v>56</v>
      </c>
      <c r="D162" s="3" t="s">
        <v>21</v>
      </c>
      <c r="E162" s="4">
        <f>+E163+E164</f>
        <v>0</v>
      </c>
      <c r="F162" s="4">
        <f t="shared" ref="F162:H162" si="82">+F163+F164</f>
        <v>0</v>
      </c>
      <c r="G162" s="4">
        <f t="shared" si="82"/>
        <v>200</v>
      </c>
      <c r="H162" s="4">
        <f t="shared" si="82"/>
        <v>200</v>
      </c>
      <c r="I162" s="4">
        <f t="shared" ref="I162" si="83">+I163+I164</f>
        <v>200</v>
      </c>
    </row>
    <row r="163" spans="1:9" ht="14.25" customHeight="1">
      <c r="A163" s="31"/>
      <c r="B163" s="28"/>
      <c r="C163" s="41"/>
      <c r="D163" s="3" t="s">
        <v>12</v>
      </c>
      <c r="E163" s="4">
        <f>+E169+E193</f>
        <v>0</v>
      </c>
      <c r="F163" s="4">
        <f>+F169+F193</f>
        <v>0</v>
      </c>
      <c r="G163" s="4">
        <f>+G169+G193+G175+G181+G187</f>
        <v>200</v>
      </c>
      <c r="H163" s="4">
        <f t="shared" ref="H163:I163" si="84">+H169+H193+H175+H181+H187</f>
        <v>200</v>
      </c>
      <c r="I163" s="4">
        <f t="shared" si="84"/>
        <v>200</v>
      </c>
    </row>
    <row r="164" spans="1:9" ht="28.5" customHeight="1">
      <c r="A164" s="31"/>
      <c r="B164" s="28"/>
      <c r="C164" s="41"/>
      <c r="D164" s="6" t="s">
        <v>13</v>
      </c>
      <c r="E164" s="7">
        <f>+E165+E166+E167</f>
        <v>0</v>
      </c>
      <c r="F164" s="7">
        <f t="shared" ref="F164:I164" si="85">+F165+F166+F167</f>
        <v>0</v>
      </c>
      <c r="G164" s="7">
        <f t="shared" si="85"/>
        <v>0</v>
      </c>
      <c r="H164" s="7">
        <f t="shared" si="85"/>
        <v>0</v>
      </c>
      <c r="I164" s="7">
        <f t="shared" si="85"/>
        <v>0</v>
      </c>
    </row>
    <row r="165" spans="1:9" ht="14.25" customHeight="1">
      <c r="A165" s="31"/>
      <c r="B165" s="28"/>
      <c r="C165" s="41"/>
      <c r="D165" s="6" t="s">
        <v>14</v>
      </c>
      <c r="E165" s="7"/>
      <c r="F165" s="7"/>
      <c r="G165" s="7"/>
      <c r="H165" s="7"/>
      <c r="I165" s="7"/>
    </row>
    <row r="166" spans="1:9" ht="14.25" customHeight="1">
      <c r="A166" s="31"/>
      <c r="B166" s="28"/>
      <c r="C166" s="41"/>
      <c r="D166" s="6" t="s">
        <v>15</v>
      </c>
      <c r="E166" s="7"/>
      <c r="F166" s="7"/>
      <c r="G166" s="7"/>
      <c r="H166" s="7"/>
      <c r="I166" s="7"/>
    </row>
    <row r="167" spans="1:9" ht="28.5" customHeight="1">
      <c r="A167" s="32"/>
      <c r="B167" s="29"/>
      <c r="C167" s="41"/>
      <c r="D167" s="6" t="s">
        <v>16</v>
      </c>
      <c r="E167" s="7"/>
      <c r="F167" s="7"/>
      <c r="G167" s="7"/>
      <c r="H167" s="7"/>
      <c r="I167" s="7"/>
    </row>
    <row r="168" spans="1:9" ht="14.25" customHeight="1">
      <c r="A168" s="18" t="s">
        <v>26</v>
      </c>
      <c r="B168" s="47" t="s">
        <v>88</v>
      </c>
      <c r="C168" s="41"/>
      <c r="D168" s="6" t="s">
        <v>21</v>
      </c>
      <c r="E168" s="7">
        <f>+E169+E170</f>
        <v>0</v>
      </c>
      <c r="F168" s="7">
        <f t="shared" ref="F168:H168" si="86">+F169+F170</f>
        <v>0</v>
      </c>
      <c r="G168" s="7">
        <f t="shared" si="86"/>
        <v>64.2</v>
      </c>
      <c r="H168" s="7">
        <f t="shared" si="86"/>
        <v>0</v>
      </c>
      <c r="I168" s="7">
        <f t="shared" ref="I168" si="87">+I169+I170</f>
        <v>0</v>
      </c>
    </row>
    <row r="169" spans="1:9" ht="14.25" customHeight="1">
      <c r="A169" s="19"/>
      <c r="B169" s="47"/>
      <c r="C169" s="41"/>
      <c r="D169" s="6" t="s">
        <v>12</v>
      </c>
      <c r="E169" s="7">
        <v>0</v>
      </c>
      <c r="F169" s="7">
        <v>0</v>
      </c>
      <c r="G169" s="7">
        <v>64.2</v>
      </c>
      <c r="H169" s="7">
        <v>0</v>
      </c>
      <c r="I169" s="7">
        <v>0</v>
      </c>
    </row>
    <row r="170" spans="1:9" ht="28.5" customHeight="1">
      <c r="A170" s="19"/>
      <c r="B170" s="47"/>
      <c r="C170" s="41"/>
      <c r="D170" s="6" t="s">
        <v>13</v>
      </c>
      <c r="E170" s="7">
        <f>+E171+E172+E173</f>
        <v>0</v>
      </c>
      <c r="F170" s="7">
        <f t="shared" ref="F170:I170" si="88">+F171+F172+F173</f>
        <v>0</v>
      </c>
      <c r="G170" s="7">
        <f t="shared" si="88"/>
        <v>0</v>
      </c>
      <c r="H170" s="7">
        <f t="shared" si="88"/>
        <v>0</v>
      </c>
      <c r="I170" s="7">
        <f t="shared" si="88"/>
        <v>0</v>
      </c>
    </row>
    <row r="171" spans="1:9" ht="14.25" customHeight="1">
      <c r="A171" s="19"/>
      <c r="B171" s="47"/>
      <c r="C171" s="41"/>
      <c r="D171" s="6" t="s">
        <v>14</v>
      </c>
      <c r="E171" s="7"/>
      <c r="F171" s="7"/>
      <c r="G171" s="7"/>
      <c r="H171" s="7"/>
      <c r="I171" s="7"/>
    </row>
    <row r="172" spans="1:9" ht="14.25" customHeight="1">
      <c r="A172" s="19"/>
      <c r="B172" s="47"/>
      <c r="C172" s="41"/>
      <c r="D172" s="6" t="s">
        <v>15</v>
      </c>
      <c r="E172" s="7"/>
      <c r="F172" s="7"/>
      <c r="G172" s="7"/>
      <c r="H172" s="7"/>
      <c r="I172" s="7"/>
    </row>
    <row r="173" spans="1:9" ht="27" customHeight="1">
      <c r="A173" s="20"/>
      <c r="B173" s="47"/>
      <c r="C173" s="41"/>
      <c r="D173" s="6" t="s">
        <v>16</v>
      </c>
      <c r="E173" s="7"/>
      <c r="F173" s="7"/>
      <c r="G173" s="7"/>
      <c r="H173" s="7"/>
      <c r="I173" s="7"/>
    </row>
    <row r="174" spans="1:9">
      <c r="A174" s="18" t="s">
        <v>89</v>
      </c>
      <c r="B174" s="47" t="s">
        <v>86</v>
      </c>
      <c r="C174" s="41"/>
      <c r="D174" s="6" t="s">
        <v>21</v>
      </c>
      <c r="E174" s="7">
        <f t="shared" ref="E174:F174" si="89">+E175+E176</f>
        <v>0</v>
      </c>
      <c r="F174" s="7">
        <f t="shared" si="89"/>
        <v>0</v>
      </c>
      <c r="G174" s="7">
        <f t="shared" ref="G174:H174" si="90">+G175+G176</f>
        <v>77.099999999999994</v>
      </c>
      <c r="H174" s="7">
        <f t="shared" si="90"/>
        <v>0</v>
      </c>
      <c r="I174" s="7">
        <f t="shared" ref="I174" si="91">+I175+I176</f>
        <v>0</v>
      </c>
    </row>
    <row r="175" spans="1:9">
      <c r="A175" s="19"/>
      <c r="B175" s="47"/>
      <c r="C175" s="41"/>
      <c r="D175" s="6" t="s">
        <v>12</v>
      </c>
      <c r="E175" s="7">
        <v>0</v>
      </c>
      <c r="F175" s="7">
        <v>0</v>
      </c>
      <c r="G175" s="7">
        <v>77.099999999999994</v>
      </c>
      <c r="H175" s="7">
        <v>0</v>
      </c>
      <c r="I175" s="7">
        <v>0</v>
      </c>
    </row>
    <row r="176" spans="1:9" ht="27" customHeight="1">
      <c r="A176" s="19"/>
      <c r="B176" s="47"/>
      <c r="C176" s="41"/>
      <c r="D176" s="6" t="s">
        <v>13</v>
      </c>
      <c r="E176" s="7">
        <f t="shared" ref="E176:F176" si="92">+E177+E178+E179</f>
        <v>0</v>
      </c>
      <c r="F176" s="7">
        <f t="shared" si="92"/>
        <v>0</v>
      </c>
      <c r="G176" s="7">
        <f t="shared" ref="G176:H176" si="93">+G177+G178+G179</f>
        <v>0</v>
      </c>
      <c r="H176" s="7">
        <f t="shared" si="93"/>
        <v>0</v>
      </c>
      <c r="I176" s="7">
        <f t="shared" ref="I176" si="94">+I177+I178+I179</f>
        <v>0</v>
      </c>
    </row>
    <row r="177" spans="1:9">
      <c r="A177" s="19"/>
      <c r="B177" s="47"/>
      <c r="C177" s="41"/>
      <c r="D177" s="6" t="s">
        <v>14</v>
      </c>
      <c r="E177" s="7"/>
      <c r="F177" s="7"/>
      <c r="G177" s="7"/>
      <c r="H177" s="7"/>
      <c r="I177" s="7"/>
    </row>
    <row r="178" spans="1:9">
      <c r="A178" s="19"/>
      <c r="B178" s="47"/>
      <c r="C178" s="41"/>
      <c r="D178" s="6" t="s">
        <v>15</v>
      </c>
      <c r="E178" s="7"/>
      <c r="F178" s="7"/>
      <c r="G178" s="7"/>
      <c r="H178" s="7"/>
      <c r="I178" s="7"/>
    </row>
    <row r="179" spans="1:9" ht="27" customHeight="1">
      <c r="A179" s="20"/>
      <c r="B179" s="47"/>
      <c r="C179" s="41"/>
      <c r="D179" s="6" t="s">
        <v>16</v>
      </c>
      <c r="E179" s="7"/>
      <c r="F179" s="7"/>
      <c r="G179" s="7"/>
      <c r="H179" s="7"/>
      <c r="I179" s="7"/>
    </row>
    <row r="180" spans="1:9">
      <c r="A180" s="18" t="s">
        <v>48</v>
      </c>
      <c r="B180" s="47" t="s">
        <v>87</v>
      </c>
      <c r="C180" s="41"/>
      <c r="D180" s="6" t="s">
        <v>21</v>
      </c>
      <c r="E180" s="7">
        <f t="shared" ref="E180:F180" si="95">+E181+E182</f>
        <v>0</v>
      </c>
      <c r="F180" s="7">
        <f t="shared" si="95"/>
        <v>0</v>
      </c>
      <c r="G180" s="7">
        <f t="shared" ref="G180:I180" si="96">+G181+G182</f>
        <v>58.699999999999996</v>
      </c>
      <c r="H180" s="7">
        <f t="shared" si="96"/>
        <v>5.6</v>
      </c>
      <c r="I180" s="7">
        <f t="shared" si="96"/>
        <v>0</v>
      </c>
    </row>
    <row r="181" spans="1:9">
      <c r="A181" s="19"/>
      <c r="B181" s="47"/>
      <c r="C181" s="41"/>
      <c r="D181" s="6" t="s">
        <v>12</v>
      </c>
      <c r="E181" s="7">
        <v>0</v>
      </c>
      <c r="F181" s="7">
        <v>0</v>
      </c>
      <c r="G181" s="7">
        <f>64.3-5.6</f>
        <v>58.699999999999996</v>
      </c>
      <c r="H181" s="7">
        <v>5.6</v>
      </c>
      <c r="I181" s="7">
        <v>0</v>
      </c>
    </row>
    <row r="182" spans="1:9" ht="27" customHeight="1">
      <c r="A182" s="19"/>
      <c r="B182" s="47"/>
      <c r="C182" s="41"/>
      <c r="D182" s="6" t="s">
        <v>13</v>
      </c>
      <c r="E182" s="7">
        <f t="shared" ref="E182:F182" si="97">+E183+E184+E185</f>
        <v>0</v>
      </c>
      <c r="F182" s="7">
        <f t="shared" si="97"/>
        <v>0</v>
      </c>
      <c r="G182" s="7">
        <f t="shared" ref="G182:I182" si="98">+G183+G184+G185</f>
        <v>0</v>
      </c>
      <c r="H182" s="7">
        <f t="shared" si="98"/>
        <v>0</v>
      </c>
      <c r="I182" s="7">
        <f t="shared" si="98"/>
        <v>0</v>
      </c>
    </row>
    <row r="183" spans="1:9">
      <c r="A183" s="19"/>
      <c r="B183" s="47"/>
      <c r="C183" s="41"/>
      <c r="D183" s="6" t="s">
        <v>14</v>
      </c>
      <c r="E183" s="7"/>
      <c r="F183" s="7"/>
      <c r="G183" s="7"/>
      <c r="H183" s="7"/>
      <c r="I183" s="7"/>
    </row>
    <row r="184" spans="1:9">
      <c r="A184" s="19"/>
      <c r="B184" s="47"/>
      <c r="C184" s="41"/>
      <c r="D184" s="6" t="s">
        <v>15</v>
      </c>
      <c r="E184" s="7"/>
      <c r="F184" s="7"/>
      <c r="G184" s="7"/>
      <c r="H184" s="7"/>
      <c r="I184" s="7"/>
    </row>
    <row r="185" spans="1:9" ht="27" customHeight="1">
      <c r="A185" s="20"/>
      <c r="B185" s="47"/>
      <c r="C185" s="41"/>
      <c r="D185" s="6" t="s">
        <v>16</v>
      </c>
      <c r="E185" s="7"/>
      <c r="F185" s="7"/>
      <c r="G185" s="7"/>
      <c r="H185" s="7"/>
      <c r="I185" s="7"/>
    </row>
    <row r="186" spans="1:9">
      <c r="A186" s="18" t="s">
        <v>90</v>
      </c>
      <c r="B186" s="47" t="s">
        <v>85</v>
      </c>
      <c r="C186" s="41"/>
      <c r="D186" s="6" t="s">
        <v>21</v>
      </c>
      <c r="E186" s="7">
        <f t="shared" ref="E186:F186" si="99">+E187+E188</f>
        <v>0</v>
      </c>
      <c r="F186" s="7">
        <f t="shared" si="99"/>
        <v>0</v>
      </c>
      <c r="G186" s="7">
        <f t="shared" ref="G186:H186" si="100">+G187+G188</f>
        <v>0</v>
      </c>
      <c r="H186" s="7">
        <f t="shared" si="100"/>
        <v>65</v>
      </c>
      <c r="I186" s="7">
        <f t="shared" ref="I186" si="101">+I187+I188</f>
        <v>0</v>
      </c>
    </row>
    <row r="187" spans="1:9">
      <c r="A187" s="19"/>
      <c r="B187" s="47"/>
      <c r="C187" s="41"/>
      <c r="D187" s="6" t="s">
        <v>12</v>
      </c>
      <c r="E187" s="7">
        <v>0</v>
      </c>
      <c r="F187" s="7">
        <v>0</v>
      </c>
      <c r="G187" s="7">
        <v>0</v>
      </c>
      <c r="H187" s="7">
        <v>65</v>
      </c>
      <c r="I187" s="7">
        <v>0</v>
      </c>
    </row>
    <row r="188" spans="1:9" ht="27" customHeight="1">
      <c r="A188" s="19"/>
      <c r="B188" s="47"/>
      <c r="C188" s="41"/>
      <c r="D188" s="6" t="s">
        <v>13</v>
      </c>
      <c r="E188" s="7">
        <f t="shared" ref="E188:F188" si="102">+E189+E190+E191</f>
        <v>0</v>
      </c>
      <c r="F188" s="7">
        <f t="shared" si="102"/>
        <v>0</v>
      </c>
      <c r="G188" s="7">
        <f t="shared" ref="G188:H188" si="103">+G189+G190+G191</f>
        <v>0</v>
      </c>
      <c r="H188" s="7">
        <f t="shared" si="103"/>
        <v>0</v>
      </c>
      <c r="I188" s="7">
        <f t="shared" ref="I188" si="104">+I189+I190+I191</f>
        <v>0</v>
      </c>
    </row>
    <row r="189" spans="1:9">
      <c r="A189" s="19"/>
      <c r="B189" s="47"/>
      <c r="C189" s="41"/>
      <c r="D189" s="6" t="s">
        <v>14</v>
      </c>
      <c r="E189" s="7"/>
      <c r="F189" s="7"/>
      <c r="G189" s="7"/>
      <c r="H189" s="7"/>
      <c r="I189" s="7"/>
    </row>
    <row r="190" spans="1:9">
      <c r="A190" s="19"/>
      <c r="B190" s="47"/>
      <c r="C190" s="41"/>
      <c r="D190" s="6" t="s">
        <v>15</v>
      </c>
      <c r="E190" s="7"/>
      <c r="F190" s="7"/>
      <c r="G190" s="7"/>
      <c r="H190" s="7"/>
      <c r="I190" s="7"/>
    </row>
    <row r="191" spans="1:9" ht="27" customHeight="1">
      <c r="A191" s="20"/>
      <c r="B191" s="47"/>
      <c r="C191" s="41"/>
      <c r="D191" s="6" t="s">
        <v>16</v>
      </c>
      <c r="E191" s="7"/>
      <c r="F191" s="7"/>
      <c r="G191" s="7"/>
      <c r="H191" s="7"/>
      <c r="I191" s="7"/>
    </row>
    <row r="192" spans="1:9" ht="14.25" customHeight="1">
      <c r="A192" s="18" t="s">
        <v>91</v>
      </c>
      <c r="B192" s="47" t="s">
        <v>44</v>
      </c>
      <c r="C192" s="41"/>
      <c r="D192" s="6" t="s">
        <v>21</v>
      </c>
      <c r="E192" s="7">
        <f>+E193+E194</f>
        <v>0</v>
      </c>
      <c r="F192" s="7">
        <f t="shared" ref="F192:H192" si="105">+F193+F194</f>
        <v>0</v>
      </c>
      <c r="G192" s="7">
        <f t="shared" si="105"/>
        <v>0</v>
      </c>
      <c r="H192" s="7">
        <f t="shared" si="105"/>
        <v>129.4</v>
      </c>
      <c r="I192" s="7">
        <f t="shared" ref="I192" si="106">+I193+I194</f>
        <v>200</v>
      </c>
    </row>
    <row r="193" spans="1:9" ht="14.25" customHeight="1">
      <c r="A193" s="19"/>
      <c r="B193" s="47"/>
      <c r="C193" s="41"/>
      <c r="D193" s="6" t="s">
        <v>12</v>
      </c>
      <c r="E193" s="7">
        <v>0</v>
      </c>
      <c r="F193" s="7">
        <v>0</v>
      </c>
      <c r="G193" s="7">
        <v>0</v>
      </c>
      <c r="H193" s="7">
        <v>129.4</v>
      </c>
      <c r="I193" s="7">
        <v>200</v>
      </c>
    </row>
    <row r="194" spans="1:9" ht="28.5" customHeight="1">
      <c r="A194" s="19"/>
      <c r="B194" s="47"/>
      <c r="C194" s="41"/>
      <c r="D194" s="6" t="s">
        <v>13</v>
      </c>
      <c r="E194" s="7">
        <f>+E195+E196+E197</f>
        <v>0</v>
      </c>
      <c r="F194" s="7">
        <f t="shared" ref="F194:I194" si="107">+F195+F196+F197</f>
        <v>0</v>
      </c>
      <c r="G194" s="7">
        <f t="shared" si="107"/>
        <v>0</v>
      </c>
      <c r="H194" s="7">
        <f t="shared" si="107"/>
        <v>0</v>
      </c>
      <c r="I194" s="7">
        <f t="shared" si="107"/>
        <v>0</v>
      </c>
    </row>
    <row r="195" spans="1:9" ht="14.25" customHeight="1">
      <c r="A195" s="19"/>
      <c r="B195" s="47"/>
      <c r="C195" s="41"/>
      <c r="D195" s="6" t="s">
        <v>14</v>
      </c>
      <c r="E195" s="7"/>
      <c r="F195" s="7"/>
      <c r="G195" s="7"/>
      <c r="H195" s="7"/>
      <c r="I195" s="7"/>
    </row>
    <row r="196" spans="1:9" ht="14.25" customHeight="1">
      <c r="A196" s="19"/>
      <c r="B196" s="47"/>
      <c r="C196" s="41"/>
      <c r="D196" s="6" t="s">
        <v>15</v>
      </c>
      <c r="E196" s="7"/>
      <c r="F196" s="7"/>
      <c r="G196" s="7"/>
      <c r="H196" s="7"/>
      <c r="I196" s="7"/>
    </row>
    <row r="197" spans="1:9" ht="27.75" customHeight="1">
      <c r="A197" s="20"/>
      <c r="B197" s="47"/>
      <c r="C197" s="42"/>
      <c r="D197" s="6" t="s">
        <v>16</v>
      </c>
      <c r="E197" s="7"/>
      <c r="F197" s="7"/>
      <c r="G197" s="7"/>
      <c r="H197" s="7"/>
      <c r="I197" s="7"/>
    </row>
    <row r="198" spans="1:9" ht="21.75" customHeight="1">
      <c r="A198" s="30" t="s">
        <v>5</v>
      </c>
      <c r="B198" s="46" t="s">
        <v>20</v>
      </c>
      <c r="C198" s="43" t="s">
        <v>58</v>
      </c>
      <c r="D198" s="3" t="s">
        <v>21</v>
      </c>
      <c r="E198" s="4">
        <f>+E199+E200</f>
        <v>1715.4</v>
      </c>
      <c r="F198" s="4">
        <f t="shared" ref="F198:H198" si="108">+F199+F200</f>
        <v>2863</v>
      </c>
      <c r="G198" s="4">
        <f t="shared" si="108"/>
        <v>1800</v>
      </c>
      <c r="H198" s="4">
        <f t="shared" si="108"/>
        <v>1800</v>
      </c>
      <c r="I198" s="4">
        <f t="shared" ref="I198" si="109">+I199+I200</f>
        <v>1800</v>
      </c>
    </row>
    <row r="199" spans="1:9" ht="21.75" customHeight="1">
      <c r="A199" s="31"/>
      <c r="B199" s="46"/>
      <c r="C199" s="44"/>
      <c r="D199" s="3" t="s">
        <v>12</v>
      </c>
      <c r="E199" s="4">
        <f>+E205+E217</f>
        <v>1715.4</v>
      </c>
      <c r="F199" s="4">
        <f>+F205+F217+F211</f>
        <v>2863</v>
      </c>
      <c r="G199" s="4">
        <f>+G205+G217+G211</f>
        <v>1800</v>
      </c>
      <c r="H199" s="4">
        <f>+H205+H217</f>
        <v>1800</v>
      </c>
      <c r="I199" s="4">
        <f>+I205+I217</f>
        <v>1800</v>
      </c>
    </row>
    <row r="200" spans="1:9" ht="27" customHeight="1">
      <c r="A200" s="31"/>
      <c r="B200" s="46"/>
      <c r="C200" s="44"/>
      <c r="D200" s="6" t="s">
        <v>13</v>
      </c>
      <c r="E200" s="7">
        <f>+E201+E202++E203</f>
        <v>0</v>
      </c>
      <c r="F200" s="7">
        <f t="shared" ref="F200:I200" si="110">+F201+F202++F203</f>
        <v>0</v>
      </c>
      <c r="G200" s="7">
        <f t="shared" si="110"/>
        <v>0</v>
      </c>
      <c r="H200" s="7">
        <f t="shared" si="110"/>
        <v>0</v>
      </c>
      <c r="I200" s="7">
        <f t="shared" si="110"/>
        <v>0</v>
      </c>
    </row>
    <row r="201" spans="1:9" ht="21.75" customHeight="1">
      <c r="A201" s="31"/>
      <c r="B201" s="46"/>
      <c r="C201" s="44"/>
      <c r="D201" s="6" t="s">
        <v>14</v>
      </c>
      <c r="E201" s="7">
        <f t="shared" ref="E201:I203" si="111">+E207+E219</f>
        <v>0</v>
      </c>
      <c r="F201" s="7">
        <f t="shared" ref="F201:F203" si="112">+F207+F219+F213</f>
        <v>0</v>
      </c>
      <c r="G201" s="7">
        <f t="shared" si="111"/>
        <v>0</v>
      </c>
      <c r="H201" s="7">
        <f t="shared" si="111"/>
        <v>0</v>
      </c>
      <c r="I201" s="7">
        <f t="shared" si="111"/>
        <v>0</v>
      </c>
    </row>
    <row r="202" spans="1:9" ht="21.75" customHeight="1">
      <c r="A202" s="31"/>
      <c r="B202" s="46"/>
      <c r="C202" s="44"/>
      <c r="D202" s="6" t="s">
        <v>15</v>
      </c>
      <c r="E202" s="7">
        <f t="shared" si="111"/>
        <v>0</v>
      </c>
      <c r="F202" s="7">
        <f t="shared" si="112"/>
        <v>0</v>
      </c>
      <c r="G202" s="7">
        <f t="shared" si="111"/>
        <v>0</v>
      </c>
      <c r="H202" s="7">
        <f t="shared" si="111"/>
        <v>0</v>
      </c>
      <c r="I202" s="7">
        <f t="shared" si="111"/>
        <v>0</v>
      </c>
    </row>
    <row r="203" spans="1:9" ht="42.75" customHeight="1">
      <c r="A203" s="32"/>
      <c r="B203" s="46"/>
      <c r="C203" s="45"/>
      <c r="D203" s="6" t="s">
        <v>16</v>
      </c>
      <c r="E203" s="7">
        <f t="shared" si="111"/>
        <v>0</v>
      </c>
      <c r="F203" s="7">
        <f t="shared" si="112"/>
        <v>0</v>
      </c>
      <c r="G203" s="7">
        <f t="shared" si="111"/>
        <v>0</v>
      </c>
      <c r="H203" s="7">
        <f t="shared" si="111"/>
        <v>0</v>
      </c>
      <c r="I203" s="7">
        <f t="shared" si="111"/>
        <v>0</v>
      </c>
    </row>
    <row r="204" spans="1:9" ht="14.25" customHeight="1">
      <c r="A204" s="18" t="s">
        <v>51</v>
      </c>
      <c r="B204" s="36" t="s">
        <v>83</v>
      </c>
      <c r="C204" s="43" t="s">
        <v>53</v>
      </c>
      <c r="D204" s="3" t="s">
        <v>21</v>
      </c>
      <c r="E204" s="7">
        <f>+E205+E206</f>
        <v>1107.5</v>
      </c>
      <c r="F204" s="7">
        <f>+F205+F206</f>
        <v>2713</v>
      </c>
      <c r="G204" s="7">
        <f t="shared" ref="G204:H204" si="113">+G205+G206</f>
        <v>2.1</v>
      </c>
      <c r="H204" s="7">
        <f t="shared" si="113"/>
        <v>0</v>
      </c>
      <c r="I204" s="7">
        <f t="shared" ref="I204" si="114">+I205+I206</f>
        <v>0</v>
      </c>
    </row>
    <row r="205" spans="1:9" ht="14.25" customHeight="1">
      <c r="A205" s="19"/>
      <c r="B205" s="37"/>
      <c r="C205" s="44"/>
      <c r="D205" s="6" t="s">
        <v>12</v>
      </c>
      <c r="E205" s="7">
        <v>1107.5</v>
      </c>
      <c r="F205" s="7">
        <v>2713</v>
      </c>
      <c r="G205" s="7">
        <v>2.1</v>
      </c>
      <c r="H205" s="7">
        <v>0</v>
      </c>
      <c r="I205" s="7">
        <v>0</v>
      </c>
    </row>
    <row r="206" spans="1:9" ht="28.5" customHeight="1">
      <c r="A206" s="19"/>
      <c r="B206" s="37"/>
      <c r="C206" s="44"/>
      <c r="D206" s="6" t="s">
        <v>13</v>
      </c>
      <c r="E206" s="7">
        <f>+E207+E208+E209</f>
        <v>0</v>
      </c>
      <c r="F206" s="7">
        <f t="shared" ref="F206:I206" si="115">+F207+F208+F209</f>
        <v>0</v>
      </c>
      <c r="G206" s="7">
        <f t="shared" si="115"/>
        <v>0</v>
      </c>
      <c r="H206" s="7">
        <f t="shared" si="115"/>
        <v>0</v>
      </c>
      <c r="I206" s="7">
        <f t="shared" si="115"/>
        <v>0</v>
      </c>
    </row>
    <row r="207" spans="1:9" ht="14.25" customHeight="1">
      <c r="A207" s="19"/>
      <c r="B207" s="37"/>
      <c r="C207" s="44"/>
      <c r="D207" s="6" t="s">
        <v>14</v>
      </c>
      <c r="E207" s="7"/>
      <c r="F207" s="7"/>
      <c r="G207" s="7"/>
      <c r="H207" s="7"/>
      <c r="I207" s="7"/>
    </row>
    <row r="208" spans="1:9" ht="14.25" customHeight="1">
      <c r="A208" s="19"/>
      <c r="B208" s="37"/>
      <c r="C208" s="44"/>
      <c r="D208" s="6" t="s">
        <v>15</v>
      </c>
      <c r="E208" s="7"/>
      <c r="F208" s="7"/>
      <c r="G208" s="7"/>
      <c r="H208" s="7"/>
      <c r="I208" s="7"/>
    </row>
    <row r="209" spans="1:9" ht="28.5" customHeight="1">
      <c r="A209" s="20"/>
      <c r="B209" s="38"/>
      <c r="C209" s="44"/>
      <c r="D209" s="6" t="s">
        <v>16</v>
      </c>
      <c r="E209" s="7"/>
      <c r="F209" s="7"/>
      <c r="G209" s="7"/>
      <c r="H209" s="7"/>
      <c r="I209" s="7"/>
    </row>
    <row r="210" spans="1:9">
      <c r="A210" s="10"/>
      <c r="B210" s="36" t="s">
        <v>84</v>
      </c>
      <c r="C210" s="44"/>
      <c r="D210" s="3" t="s">
        <v>21</v>
      </c>
      <c r="E210" s="7">
        <f>+E211+E212</f>
        <v>0</v>
      </c>
      <c r="F210" s="7">
        <f>+F211+F212</f>
        <v>150</v>
      </c>
      <c r="G210" s="7">
        <f t="shared" ref="G210:I210" si="116">+G211+G212</f>
        <v>25.3</v>
      </c>
      <c r="H210" s="7">
        <f t="shared" si="116"/>
        <v>0</v>
      </c>
      <c r="I210" s="7">
        <f t="shared" si="116"/>
        <v>0</v>
      </c>
    </row>
    <row r="211" spans="1:9">
      <c r="A211" s="10"/>
      <c r="B211" s="37"/>
      <c r="C211" s="44"/>
      <c r="D211" s="6" t="s">
        <v>12</v>
      </c>
      <c r="E211" s="7">
        <v>0</v>
      </c>
      <c r="F211" s="7">
        <v>150</v>
      </c>
      <c r="G211" s="7">
        <v>25.3</v>
      </c>
      <c r="H211" s="7">
        <v>0</v>
      </c>
      <c r="I211" s="7">
        <v>0</v>
      </c>
    </row>
    <row r="212" spans="1:9" ht="28.5" customHeight="1">
      <c r="A212" s="10"/>
      <c r="B212" s="37"/>
      <c r="C212" s="44"/>
      <c r="D212" s="6" t="s">
        <v>13</v>
      </c>
      <c r="E212" s="7">
        <f>+E213+E214+E215</f>
        <v>0</v>
      </c>
      <c r="F212" s="7">
        <f t="shared" ref="F212:I212" si="117">+F213+F214+F215</f>
        <v>0</v>
      </c>
      <c r="G212" s="7">
        <f t="shared" si="117"/>
        <v>0</v>
      </c>
      <c r="H212" s="7">
        <f t="shared" si="117"/>
        <v>0</v>
      </c>
      <c r="I212" s="7">
        <f t="shared" si="117"/>
        <v>0</v>
      </c>
    </row>
    <row r="213" spans="1:9">
      <c r="A213" s="10"/>
      <c r="B213" s="37"/>
      <c r="C213" s="44"/>
      <c r="D213" s="6" t="s">
        <v>14</v>
      </c>
      <c r="E213" s="7"/>
      <c r="F213" s="7"/>
      <c r="G213" s="7"/>
      <c r="H213" s="7"/>
      <c r="I213" s="7"/>
    </row>
    <row r="214" spans="1:9">
      <c r="A214" s="10"/>
      <c r="B214" s="37"/>
      <c r="C214" s="44"/>
      <c r="D214" s="6" t="s">
        <v>15</v>
      </c>
      <c r="E214" s="7"/>
      <c r="F214" s="7"/>
      <c r="G214" s="7"/>
      <c r="H214" s="7"/>
      <c r="I214" s="7"/>
    </row>
    <row r="215" spans="1:9" ht="28.5" customHeight="1">
      <c r="A215" s="10"/>
      <c r="B215" s="38"/>
      <c r="C215" s="45"/>
      <c r="D215" s="6" t="s">
        <v>16</v>
      </c>
      <c r="E215" s="7"/>
      <c r="F215" s="7"/>
      <c r="G215" s="7"/>
      <c r="H215" s="7"/>
      <c r="I215" s="7"/>
    </row>
    <row r="216" spans="1:9" ht="14.25" customHeight="1">
      <c r="A216" s="18" t="s">
        <v>52</v>
      </c>
      <c r="B216" s="36" t="s">
        <v>54</v>
      </c>
      <c r="C216" s="43" t="s">
        <v>59</v>
      </c>
      <c r="D216" s="3" t="s">
        <v>21</v>
      </c>
      <c r="E216" s="7">
        <f>+E217+E218</f>
        <v>607.9</v>
      </c>
      <c r="F216" s="7">
        <f t="shared" ref="F216:H216" si="118">+F217+F218</f>
        <v>0</v>
      </c>
      <c r="G216" s="7">
        <f t="shared" si="118"/>
        <v>1772.6000000000001</v>
      </c>
      <c r="H216" s="7">
        <f t="shared" si="118"/>
        <v>1800</v>
      </c>
      <c r="I216" s="7">
        <f t="shared" ref="I216" si="119">+I217+I218</f>
        <v>1800</v>
      </c>
    </row>
    <row r="217" spans="1:9" ht="14.25" customHeight="1">
      <c r="A217" s="19"/>
      <c r="B217" s="37"/>
      <c r="C217" s="44"/>
      <c r="D217" s="6" t="s">
        <v>12</v>
      </c>
      <c r="E217" s="7">
        <v>607.9</v>
      </c>
      <c r="F217" s="7">
        <v>0</v>
      </c>
      <c r="G217" s="7">
        <f>1800-2.1-25.3</f>
        <v>1772.6000000000001</v>
      </c>
      <c r="H217" s="7">
        <v>1800</v>
      </c>
      <c r="I217" s="7">
        <v>1800</v>
      </c>
    </row>
    <row r="218" spans="1:9" ht="28.5" customHeight="1">
      <c r="A218" s="19"/>
      <c r="B218" s="37"/>
      <c r="C218" s="44"/>
      <c r="D218" s="6" t="s">
        <v>13</v>
      </c>
      <c r="E218" s="7">
        <f>+E219+E220+E221</f>
        <v>0</v>
      </c>
      <c r="F218" s="7">
        <f t="shared" ref="F218:I218" si="120">+F219+F220+F221</f>
        <v>0</v>
      </c>
      <c r="G218" s="7">
        <f t="shared" si="120"/>
        <v>0</v>
      </c>
      <c r="H218" s="7">
        <f t="shared" si="120"/>
        <v>0</v>
      </c>
      <c r="I218" s="7">
        <f t="shared" si="120"/>
        <v>0</v>
      </c>
    </row>
    <row r="219" spans="1:9" ht="14.25" customHeight="1">
      <c r="A219" s="19"/>
      <c r="B219" s="37"/>
      <c r="C219" s="44"/>
      <c r="D219" s="6" t="s">
        <v>14</v>
      </c>
      <c r="E219" s="7"/>
      <c r="F219" s="7"/>
      <c r="G219" s="7"/>
      <c r="H219" s="7"/>
      <c r="I219" s="7"/>
    </row>
    <row r="220" spans="1:9" ht="14.25" customHeight="1">
      <c r="A220" s="19"/>
      <c r="B220" s="37"/>
      <c r="C220" s="44"/>
      <c r="D220" s="6" t="s">
        <v>15</v>
      </c>
      <c r="E220" s="7"/>
      <c r="F220" s="7"/>
      <c r="G220" s="7"/>
      <c r="H220" s="7"/>
      <c r="I220" s="7"/>
    </row>
    <row r="221" spans="1:9" ht="28.5" customHeight="1">
      <c r="A221" s="20"/>
      <c r="B221" s="38"/>
      <c r="C221" s="45"/>
      <c r="D221" s="6" t="s">
        <v>16</v>
      </c>
      <c r="E221" s="7"/>
      <c r="F221" s="7"/>
      <c r="G221" s="7"/>
      <c r="H221" s="7"/>
      <c r="I221" s="7"/>
    </row>
    <row r="222" spans="1:9" ht="14.25" customHeight="1">
      <c r="A222" s="30" t="s">
        <v>78</v>
      </c>
      <c r="B222" s="33" t="s">
        <v>79</v>
      </c>
      <c r="C222" s="39" t="s">
        <v>58</v>
      </c>
      <c r="D222" s="3" t="s">
        <v>21</v>
      </c>
      <c r="E222" s="7">
        <f>+E223+E224</f>
        <v>0</v>
      </c>
      <c r="F222" s="7">
        <f t="shared" ref="F222:I222" si="121">+F223+F224</f>
        <v>0</v>
      </c>
      <c r="G222" s="7">
        <f t="shared" si="121"/>
        <v>100</v>
      </c>
      <c r="H222" s="7">
        <f t="shared" si="121"/>
        <v>100</v>
      </c>
      <c r="I222" s="7">
        <f t="shared" si="121"/>
        <v>100</v>
      </c>
    </row>
    <row r="223" spans="1:9" ht="14.25" customHeight="1">
      <c r="A223" s="31"/>
      <c r="B223" s="34"/>
      <c r="C223" s="39"/>
      <c r="D223" s="6" t="s">
        <v>12</v>
      </c>
      <c r="E223" s="7">
        <f>E229</f>
        <v>0</v>
      </c>
      <c r="F223" s="7">
        <f t="shared" ref="F223" si="122">F229</f>
        <v>0</v>
      </c>
      <c r="G223" s="7">
        <f>G229+G235</f>
        <v>100</v>
      </c>
      <c r="H223" s="7">
        <f t="shared" ref="H223:I223" si="123">H229+H235</f>
        <v>100</v>
      </c>
      <c r="I223" s="7">
        <f t="shared" si="123"/>
        <v>100</v>
      </c>
    </row>
    <row r="224" spans="1:9" ht="28.5" customHeight="1">
      <c r="A224" s="31"/>
      <c r="B224" s="34"/>
      <c r="C224" s="39"/>
      <c r="D224" s="6" t="s">
        <v>13</v>
      </c>
      <c r="E224" s="7">
        <f>+E225+E226+E227</f>
        <v>0</v>
      </c>
      <c r="F224" s="7">
        <f t="shared" ref="F224:I224" si="124">+F225+F226+F227</f>
        <v>0</v>
      </c>
      <c r="G224" s="7">
        <f t="shared" si="124"/>
        <v>0</v>
      </c>
      <c r="H224" s="7">
        <f t="shared" si="124"/>
        <v>0</v>
      </c>
      <c r="I224" s="7">
        <f t="shared" si="124"/>
        <v>0</v>
      </c>
    </row>
    <row r="225" spans="1:9" ht="14.25" customHeight="1">
      <c r="A225" s="31"/>
      <c r="B225" s="34"/>
      <c r="C225" s="39"/>
      <c r="D225" s="6" t="s">
        <v>14</v>
      </c>
      <c r="E225" s="7"/>
      <c r="F225" s="7"/>
      <c r="G225" s="7"/>
      <c r="H225" s="7"/>
      <c r="I225" s="7"/>
    </row>
    <row r="226" spans="1:9" ht="14.25" customHeight="1">
      <c r="A226" s="31"/>
      <c r="B226" s="34"/>
      <c r="C226" s="39"/>
      <c r="D226" s="6" t="s">
        <v>15</v>
      </c>
      <c r="E226" s="7"/>
      <c r="F226" s="7"/>
      <c r="G226" s="7"/>
      <c r="H226" s="7"/>
      <c r="I226" s="7"/>
    </row>
    <row r="227" spans="1:9" ht="42.75" customHeight="1">
      <c r="A227" s="32"/>
      <c r="B227" s="35"/>
      <c r="C227" s="39"/>
      <c r="D227" s="6" t="s">
        <v>16</v>
      </c>
      <c r="E227" s="7"/>
      <c r="F227" s="7"/>
      <c r="G227" s="7"/>
      <c r="H227" s="7"/>
      <c r="I227" s="7"/>
    </row>
    <row r="228" spans="1:9" ht="14.25" customHeight="1">
      <c r="A228" s="18" t="s">
        <v>80</v>
      </c>
      <c r="B228" s="36" t="s">
        <v>93</v>
      </c>
      <c r="C228" s="39"/>
      <c r="D228" s="3" t="s">
        <v>21</v>
      </c>
      <c r="E228" s="7">
        <f>+E229+E230</f>
        <v>0</v>
      </c>
      <c r="F228" s="7">
        <f t="shared" ref="F228:I228" si="125">+F229+F230</f>
        <v>0</v>
      </c>
      <c r="G228" s="7">
        <f t="shared" si="125"/>
        <v>100</v>
      </c>
      <c r="H228" s="7">
        <f t="shared" si="125"/>
        <v>0</v>
      </c>
      <c r="I228" s="7">
        <f t="shared" si="125"/>
        <v>0</v>
      </c>
    </row>
    <row r="229" spans="1:9" ht="14.25" customHeight="1">
      <c r="A229" s="19"/>
      <c r="B229" s="37"/>
      <c r="C229" s="39"/>
      <c r="D229" s="6" t="s">
        <v>12</v>
      </c>
      <c r="E229" s="7">
        <v>0</v>
      </c>
      <c r="F229" s="7">
        <v>0</v>
      </c>
      <c r="G229" s="7">
        <v>100</v>
      </c>
      <c r="H229" s="7">
        <v>0</v>
      </c>
      <c r="I229" s="7">
        <v>0</v>
      </c>
    </row>
    <row r="230" spans="1:9" ht="28.5" customHeight="1">
      <c r="A230" s="19"/>
      <c r="B230" s="37"/>
      <c r="C230" s="39"/>
      <c r="D230" s="6" t="s">
        <v>13</v>
      </c>
      <c r="E230" s="7">
        <f>+E231+E232+E233</f>
        <v>0</v>
      </c>
      <c r="F230" s="7">
        <f t="shared" ref="F230:I230" si="126">+F231+F232+F233</f>
        <v>0</v>
      </c>
      <c r="G230" s="7">
        <f t="shared" si="126"/>
        <v>0</v>
      </c>
      <c r="H230" s="7">
        <f t="shared" si="126"/>
        <v>0</v>
      </c>
      <c r="I230" s="7">
        <f t="shared" si="126"/>
        <v>0</v>
      </c>
    </row>
    <row r="231" spans="1:9" ht="14.25" customHeight="1">
      <c r="A231" s="19"/>
      <c r="B231" s="37"/>
      <c r="C231" s="39"/>
      <c r="D231" s="6" t="s">
        <v>14</v>
      </c>
      <c r="E231" s="7"/>
      <c r="F231" s="7"/>
      <c r="G231" s="7"/>
      <c r="H231" s="7"/>
      <c r="I231" s="7"/>
    </row>
    <row r="232" spans="1:9" ht="14.25" customHeight="1">
      <c r="A232" s="19"/>
      <c r="B232" s="37"/>
      <c r="C232" s="39"/>
      <c r="D232" s="6" t="s">
        <v>15</v>
      </c>
      <c r="E232" s="7"/>
      <c r="F232" s="7"/>
      <c r="G232" s="7"/>
      <c r="H232" s="7"/>
      <c r="I232" s="7"/>
    </row>
    <row r="233" spans="1:9" ht="28.5" customHeight="1">
      <c r="A233" s="20"/>
      <c r="B233" s="38"/>
      <c r="C233" s="39"/>
      <c r="D233" s="6" t="s">
        <v>16</v>
      </c>
      <c r="E233" s="7"/>
      <c r="F233" s="7"/>
      <c r="G233" s="7"/>
      <c r="H233" s="7"/>
      <c r="I233" s="7"/>
    </row>
    <row r="234" spans="1:9" ht="12.75" customHeight="1">
      <c r="A234" s="18" t="s">
        <v>108</v>
      </c>
      <c r="B234" s="36" t="s">
        <v>79</v>
      </c>
      <c r="C234" s="39"/>
      <c r="D234" s="3" t="s">
        <v>21</v>
      </c>
      <c r="E234" s="7">
        <f>+E235+E236</f>
        <v>0</v>
      </c>
      <c r="F234" s="7">
        <f t="shared" ref="F234:I234" si="127">+F235+F236</f>
        <v>0</v>
      </c>
      <c r="G234" s="7">
        <f t="shared" si="127"/>
        <v>0</v>
      </c>
      <c r="H234" s="7">
        <f t="shared" si="127"/>
        <v>100</v>
      </c>
      <c r="I234" s="7">
        <f t="shared" si="127"/>
        <v>100</v>
      </c>
    </row>
    <row r="235" spans="1:9">
      <c r="A235" s="19"/>
      <c r="B235" s="37"/>
      <c r="C235" s="39"/>
      <c r="D235" s="6" t="s">
        <v>12</v>
      </c>
      <c r="E235" s="7">
        <v>0</v>
      </c>
      <c r="F235" s="7">
        <v>0</v>
      </c>
      <c r="G235" s="7">
        <v>0</v>
      </c>
      <c r="H235" s="7">
        <v>100</v>
      </c>
      <c r="I235" s="7">
        <v>100</v>
      </c>
    </row>
    <row r="236" spans="1:9" ht="28.5" customHeight="1">
      <c r="A236" s="19"/>
      <c r="B236" s="37"/>
      <c r="C236" s="39"/>
      <c r="D236" s="6" t="s">
        <v>13</v>
      </c>
      <c r="E236" s="7">
        <f>+E237+E238+E239</f>
        <v>0</v>
      </c>
      <c r="F236" s="7">
        <f t="shared" ref="F236:I236" si="128">+F237+F238+F239</f>
        <v>0</v>
      </c>
      <c r="G236" s="7">
        <f t="shared" si="128"/>
        <v>0</v>
      </c>
      <c r="H236" s="7">
        <f t="shared" si="128"/>
        <v>0</v>
      </c>
      <c r="I236" s="7">
        <f t="shared" si="128"/>
        <v>0</v>
      </c>
    </row>
    <row r="237" spans="1:9">
      <c r="A237" s="19"/>
      <c r="B237" s="37"/>
      <c r="C237" s="39"/>
      <c r="D237" s="6" t="s">
        <v>14</v>
      </c>
      <c r="E237" s="7"/>
      <c r="F237" s="7"/>
      <c r="G237" s="7"/>
      <c r="H237" s="7"/>
      <c r="I237" s="7"/>
    </row>
    <row r="238" spans="1:9">
      <c r="A238" s="19"/>
      <c r="B238" s="37"/>
      <c r="C238" s="39"/>
      <c r="D238" s="6" t="s">
        <v>15</v>
      </c>
      <c r="E238" s="7"/>
      <c r="F238" s="7"/>
      <c r="G238" s="7"/>
      <c r="H238" s="7"/>
      <c r="I238" s="7"/>
    </row>
    <row r="239" spans="1:9" ht="28.5" customHeight="1">
      <c r="A239" s="20"/>
      <c r="B239" s="38"/>
      <c r="C239" s="39"/>
      <c r="D239" s="6" t="s">
        <v>16</v>
      </c>
      <c r="E239" s="7"/>
      <c r="F239" s="7"/>
      <c r="G239" s="7"/>
      <c r="H239" s="7"/>
      <c r="I239" s="7"/>
    </row>
    <row r="240" spans="1:9" s="9" customFormat="1" ht="14.25" customHeight="1">
      <c r="A240" s="24">
        <v>2</v>
      </c>
      <c r="B240" s="27" t="s">
        <v>22</v>
      </c>
      <c r="C240" s="40" t="s">
        <v>59</v>
      </c>
      <c r="D240" s="3" t="s">
        <v>21</v>
      </c>
      <c r="E240" s="4">
        <f>+E241+E242</f>
        <v>772.09999999999991</v>
      </c>
      <c r="F240" s="4">
        <f>+F241+F242</f>
        <v>795.2</v>
      </c>
      <c r="G240" s="4">
        <f t="shared" ref="G240:H240" si="129">+G241+G242</f>
        <v>708.6</v>
      </c>
      <c r="H240" s="4">
        <f t="shared" si="129"/>
        <v>500</v>
      </c>
      <c r="I240" s="4">
        <f t="shared" ref="I240" si="130">+I241+I242</f>
        <v>500</v>
      </c>
    </row>
    <row r="241" spans="1:9" ht="14.25" customHeight="1">
      <c r="A241" s="25"/>
      <c r="B241" s="28"/>
      <c r="C241" s="41"/>
      <c r="D241" s="3" t="s">
        <v>12</v>
      </c>
      <c r="E241" s="4">
        <f>+E247</f>
        <v>308.89999999999998</v>
      </c>
      <c r="F241" s="4">
        <f>F247+F253+F259</f>
        <v>500</v>
      </c>
      <c r="G241" s="4">
        <f>G247+G253+G259</f>
        <v>500</v>
      </c>
      <c r="H241" s="4">
        <f>H247+H253+H259</f>
        <v>500</v>
      </c>
      <c r="I241" s="4">
        <f>I247+I253+I259</f>
        <v>500</v>
      </c>
    </row>
    <row r="242" spans="1:9" ht="28.5" customHeight="1">
      <c r="A242" s="25"/>
      <c r="B242" s="28"/>
      <c r="C242" s="41"/>
      <c r="D242" s="6" t="s">
        <v>13</v>
      </c>
      <c r="E242" s="7">
        <f>+E243+E244+E245</f>
        <v>463.2</v>
      </c>
      <c r="F242" s="7">
        <f t="shared" ref="F242:I242" si="131">+F243+F244+F245</f>
        <v>295.2</v>
      </c>
      <c r="G242" s="7">
        <f t="shared" si="131"/>
        <v>208.6</v>
      </c>
      <c r="H242" s="7">
        <f t="shared" si="131"/>
        <v>0</v>
      </c>
      <c r="I242" s="7">
        <f t="shared" si="131"/>
        <v>0</v>
      </c>
    </row>
    <row r="243" spans="1:9" ht="14.25" customHeight="1">
      <c r="A243" s="25"/>
      <c r="B243" s="28"/>
      <c r="C243" s="41"/>
      <c r="D243" s="6" t="s">
        <v>14</v>
      </c>
      <c r="E243" s="7">
        <f>+E249</f>
        <v>286.7</v>
      </c>
      <c r="F243" s="7">
        <f t="shared" ref="F243:I244" si="132">F249+F255+F261</f>
        <v>90.7</v>
      </c>
      <c r="G243" s="7">
        <f t="shared" si="132"/>
        <v>208.6</v>
      </c>
      <c r="H243" s="7">
        <f t="shared" si="132"/>
        <v>0</v>
      </c>
      <c r="I243" s="7">
        <f t="shared" si="132"/>
        <v>0</v>
      </c>
    </row>
    <row r="244" spans="1:9" ht="14.25" customHeight="1">
      <c r="A244" s="25"/>
      <c r="B244" s="28"/>
      <c r="C244" s="41"/>
      <c r="D244" s="6" t="s">
        <v>15</v>
      </c>
      <c r="E244" s="7">
        <f>+E250</f>
        <v>176.5</v>
      </c>
      <c r="F244" s="7">
        <f t="shared" si="132"/>
        <v>204.5</v>
      </c>
      <c r="G244" s="7">
        <f t="shared" si="132"/>
        <v>0</v>
      </c>
      <c r="H244" s="7">
        <f t="shared" si="132"/>
        <v>0</v>
      </c>
      <c r="I244" s="7">
        <f t="shared" si="132"/>
        <v>0</v>
      </c>
    </row>
    <row r="245" spans="1:9" ht="28.5" customHeight="1">
      <c r="A245" s="26"/>
      <c r="B245" s="29"/>
      <c r="C245" s="41"/>
      <c r="D245" s="6" t="s">
        <v>16</v>
      </c>
      <c r="E245" s="7"/>
      <c r="F245" s="7"/>
      <c r="G245" s="7"/>
      <c r="H245" s="7"/>
      <c r="I245" s="7"/>
    </row>
    <row r="246" spans="1:9" ht="14.25" customHeight="1">
      <c r="A246" s="18" t="s">
        <v>6</v>
      </c>
      <c r="B246" s="21" t="s">
        <v>17</v>
      </c>
      <c r="C246" s="41"/>
      <c r="D246" s="3" t="s">
        <v>21</v>
      </c>
      <c r="E246" s="4">
        <f>+E247+E248</f>
        <v>772.09999999999991</v>
      </c>
      <c r="F246" s="4">
        <f t="shared" ref="F246:H246" si="133">+F247+F248</f>
        <v>500</v>
      </c>
      <c r="G246" s="4">
        <f t="shared" ref="G246" si="134">+G247+G248</f>
        <v>500</v>
      </c>
      <c r="H246" s="4">
        <f t="shared" si="133"/>
        <v>500</v>
      </c>
      <c r="I246" s="4">
        <f t="shared" ref="I246" si="135">+I247+I248</f>
        <v>500</v>
      </c>
    </row>
    <row r="247" spans="1:9" ht="14.25" customHeight="1">
      <c r="A247" s="19"/>
      <c r="B247" s="22"/>
      <c r="C247" s="41"/>
      <c r="D247" s="3" t="s">
        <v>12</v>
      </c>
      <c r="E247" s="4">
        <v>308.89999999999998</v>
      </c>
      <c r="F247" s="4">
        <v>500</v>
      </c>
      <c r="G247" s="4">
        <v>500</v>
      </c>
      <c r="H247" s="4">
        <v>500</v>
      </c>
      <c r="I247" s="4">
        <v>500</v>
      </c>
    </row>
    <row r="248" spans="1:9" ht="28.5" customHeight="1">
      <c r="A248" s="19"/>
      <c r="B248" s="22"/>
      <c r="C248" s="41"/>
      <c r="D248" s="6" t="s">
        <v>13</v>
      </c>
      <c r="E248" s="7">
        <f>+E249+E250+E251</f>
        <v>463.2</v>
      </c>
      <c r="F248" s="7">
        <f t="shared" ref="F248:I248" si="136">+F249+F250+F251</f>
        <v>0</v>
      </c>
      <c r="G248" s="7">
        <f t="shared" ref="G248" si="137">+G249+G250+G251</f>
        <v>0</v>
      </c>
      <c r="H248" s="7">
        <f t="shared" si="136"/>
        <v>0</v>
      </c>
      <c r="I248" s="7">
        <f t="shared" si="136"/>
        <v>0</v>
      </c>
    </row>
    <row r="249" spans="1:9" ht="14.25" customHeight="1">
      <c r="A249" s="19"/>
      <c r="B249" s="22"/>
      <c r="C249" s="41"/>
      <c r="D249" s="6" t="s">
        <v>14</v>
      </c>
      <c r="E249" s="7">
        <v>286.7</v>
      </c>
      <c r="F249" s="7"/>
      <c r="G249" s="7"/>
      <c r="H249" s="7"/>
      <c r="I249" s="7"/>
    </row>
    <row r="250" spans="1:9" ht="14.25" customHeight="1">
      <c r="A250" s="19"/>
      <c r="B250" s="22"/>
      <c r="C250" s="41"/>
      <c r="D250" s="6" t="s">
        <v>15</v>
      </c>
      <c r="E250" s="7">
        <v>176.5</v>
      </c>
      <c r="F250" s="7"/>
      <c r="G250" s="7"/>
      <c r="H250" s="7"/>
      <c r="I250" s="7"/>
    </row>
    <row r="251" spans="1:9" ht="28.5" customHeight="1">
      <c r="A251" s="20"/>
      <c r="B251" s="23"/>
      <c r="C251" s="41"/>
      <c r="D251" s="6" t="s">
        <v>16</v>
      </c>
      <c r="E251" s="7"/>
      <c r="F251" s="7"/>
      <c r="G251" s="7"/>
      <c r="H251" s="7"/>
      <c r="I251" s="7"/>
    </row>
    <row r="252" spans="1:9" ht="14.25" customHeight="1">
      <c r="A252" s="18" t="s">
        <v>75</v>
      </c>
      <c r="B252" s="21" t="s">
        <v>74</v>
      </c>
      <c r="C252" s="41"/>
      <c r="D252" s="3" t="s">
        <v>21</v>
      </c>
      <c r="E252" s="4">
        <f>+E253+E254</f>
        <v>0</v>
      </c>
      <c r="F252" s="4">
        <f t="shared" ref="F252:I252" si="138">+F253+F254</f>
        <v>204.5</v>
      </c>
      <c r="G252" s="4">
        <f t="shared" si="138"/>
        <v>0</v>
      </c>
      <c r="H252" s="4">
        <f t="shared" si="138"/>
        <v>0</v>
      </c>
      <c r="I252" s="4">
        <f t="shared" si="138"/>
        <v>0</v>
      </c>
    </row>
    <row r="253" spans="1:9" ht="14.25" customHeight="1">
      <c r="A253" s="19"/>
      <c r="B253" s="22"/>
      <c r="C253" s="41"/>
      <c r="D253" s="3" t="s">
        <v>12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ht="28.5" customHeight="1">
      <c r="A254" s="19"/>
      <c r="B254" s="22"/>
      <c r="C254" s="41"/>
      <c r="D254" s="6" t="s">
        <v>13</v>
      </c>
      <c r="E254" s="7">
        <f>+E255+E256+E257</f>
        <v>0</v>
      </c>
      <c r="F254" s="7">
        <f t="shared" ref="F254:I254" si="139">+F255+F256+F257</f>
        <v>204.5</v>
      </c>
      <c r="G254" s="7">
        <f t="shared" si="139"/>
        <v>0</v>
      </c>
      <c r="H254" s="7">
        <f t="shared" si="139"/>
        <v>0</v>
      </c>
      <c r="I254" s="7">
        <f t="shared" si="139"/>
        <v>0</v>
      </c>
    </row>
    <row r="255" spans="1:9" ht="14.25" customHeight="1">
      <c r="A255" s="19"/>
      <c r="B255" s="22"/>
      <c r="C255" s="41"/>
      <c r="D255" s="6" t="s">
        <v>14</v>
      </c>
      <c r="E255" s="7">
        <v>0</v>
      </c>
      <c r="F255" s="7"/>
      <c r="G255" s="7"/>
      <c r="H255" s="7"/>
      <c r="I255" s="7"/>
    </row>
    <row r="256" spans="1:9" ht="14.25" customHeight="1">
      <c r="A256" s="19"/>
      <c r="B256" s="22"/>
      <c r="C256" s="41"/>
      <c r="D256" s="6" t="s">
        <v>15</v>
      </c>
      <c r="E256" s="7">
        <v>0</v>
      </c>
      <c r="F256" s="7">
        <v>204.5</v>
      </c>
      <c r="G256" s="7"/>
      <c r="H256" s="7"/>
      <c r="I256" s="7"/>
    </row>
    <row r="257" spans="1:9" ht="28.5" customHeight="1">
      <c r="A257" s="20"/>
      <c r="B257" s="23"/>
      <c r="C257" s="41"/>
      <c r="D257" s="6" t="s">
        <v>16</v>
      </c>
      <c r="E257" s="7"/>
      <c r="F257" s="7"/>
      <c r="G257" s="7"/>
      <c r="H257" s="7"/>
      <c r="I257" s="7"/>
    </row>
    <row r="258" spans="1:9" ht="14.25" customHeight="1">
      <c r="A258" s="18" t="s">
        <v>76</v>
      </c>
      <c r="B258" s="21" t="s">
        <v>77</v>
      </c>
      <c r="C258" s="41"/>
      <c r="D258" s="3" t="s">
        <v>21</v>
      </c>
      <c r="E258" s="4">
        <f>+E259+E260</f>
        <v>0</v>
      </c>
      <c r="F258" s="4">
        <f t="shared" ref="F258:I258" si="140">+F259+F260</f>
        <v>90.7</v>
      </c>
      <c r="G258" s="4">
        <f t="shared" si="140"/>
        <v>208.6</v>
      </c>
      <c r="H258" s="4">
        <f t="shared" si="140"/>
        <v>0</v>
      </c>
      <c r="I258" s="4">
        <f t="shared" si="140"/>
        <v>0</v>
      </c>
    </row>
    <row r="259" spans="1:9" ht="14.25" customHeight="1">
      <c r="A259" s="19"/>
      <c r="B259" s="22"/>
      <c r="C259" s="41"/>
      <c r="D259" s="3" t="s">
        <v>12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ht="28.5" customHeight="1">
      <c r="A260" s="19"/>
      <c r="B260" s="22"/>
      <c r="C260" s="41"/>
      <c r="D260" s="6" t="s">
        <v>13</v>
      </c>
      <c r="E260" s="7">
        <f>+E261+E262+E263</f>
        <v>0</v>
      </c>
      <c r="F260" s="7">
        <f t="shared" ref="F260:I260" si="141">+F261+F262+F263</f>
        <v>90.7</v>
      </c>
      <c r="G260" s="7">
        <f t="shared" si="141"/>
        <v>208.6</v>
      </c>
      <c r="H260" s="7">
        <f t="shared" si="141"/>
        <v>0</v>
      </c>
      <c r="I260" s="7">
        <f t="shared" si="141"/>
        <v>0</v>
      </c>
    </row>
    <row r="261" spans="1:9" ht="14.25" customHeight="1">
      <c r="A261" s="19"/>
      <c r="B261" s="22"/>
      <c r="C261" s="41"/>
      <c r="D261" s="6" t="s">
        <v>14</v>
      </c>
      <c r="E261" s="7">
        <v>0</v>
      </c>
      <c r="F261" s="7">
        <v>90.7</v>
      </c>
      <c r="G261" s="7">
        <v>208.6</v>
      </c>
      <c r="H261" s="7"/>
      <c r="I261" s="7"/>
    </row>
    <row r="262" spans="1:9" ht="14.25" customHeight="1">
      <c r="A262" s="19"/>
      <c r="B262" s="22"/>
      <c r="C262" s="41"/>
      <c r="D262" s="6" t="s">
        <v>15</v>
      </c>
      <c r="E262" s="7">
        <v>0</v>
      </c>
      <c r="F262" s="7"/>
      <c r="G262" s="7"/>
      <c r="H262" s="7"/>
      <c r="I262" s="7"/>
    </row>
    <row r="263" spans="1:9" ht="28.5" customHeight="1">
      <c r="A263" s="20"/>
      <c r="B263" s="23"/>
      <c r="C263" s="42"/>
      <c r="D263" s="6" t="s">
        <v>16</v>
      </c>
      <c r="E263" s="7"/>
      <c r="F263" s="7"/>
      <c r="G263" s="7"/>
      <c r="H263" s="7"/>
      <c r="I263" s="7"/>
    </row>
    <row r="264" spans="1:9" s="9" customFormat="1" ht="14.25" customHeight="1">
      <c r="A264" s="24">
        <v>3</v>
      </c>
      <c r="B264" s="27" t="s">
        <v>60</v>
      </c>
      <c r="C264" s="40" t="s">
        <v>59</v>
      </c>
      <c r="D264" s="3" t="s">
        <v>21</v>
      </c>
      <c r="E264" s="4">
        <f>+E265+E266</f>
        <v>29490</v>
      </c>
      <c r="F264" s="4">
        <f t="shared" ref="F264:H264" si="142">+F265+F266</f>
        <v>21324</v>
      </c>
      <c r="G264" s="4">
        <f t="shared" si="142"/>
        <v>13517</v>
      </c>
      <c r="H264" s="4">
        <f t="shared" si="142"/>
        <v>0</v>
      </c>
      <c r="I264" s="4">
        <f t="shared" ref="I264" si="143">+I265+I266</f>
        <v>0</v>
      </c>
    </row>
    <row r="265" spans="1:9" ht="14.25" customHeight="1">
      <c r="A265" s="25"/>
      <c r="B265" s="28"/>
      <c r="C265" s="41"/>
      <c r="D265" s="3" t="s">
        <v>12</v>
      </c>
      <c r="E265" s="4">
        <f t="shared" ref="E265:H269" si="144">+E271</f>
        <v>0</v>
      </c>
      <c r="F265" s="4">
        <f t="shared" si="144"/>
        <v>0</v>
      </c>
      <c r="G265" s="4">
        <f t="shared" si="144"/>
        <v>0</v>
      </c>
      <c r="H265" s="4">
        <f t="shared" si="144"/>
        <v>0</v>
      </c>
      <c r="I265" s="4">
        <f t="shared" ref="I265" si="145">+I271</f>
        <v>0</v>
      </c>
    </row>
    <row r="266" spans="1:9" ht="27.75" customHeight="1">
      <c r="A266" s="25"/>
      <c r="B266" s="28"/>
      <c r="C266" s="41"/>
      <c r="D266" s="6" t="s">
        <v>13</v>
      </c>
      <c r="E266" s="7">
        <f t="shared" si="144"/>
        <v>29490</v>
      </c>
      <c r="F266" s="7">
        <f t="shared" si="144"/>
        <v>21324</v>
      </c>
      <c r="G266" s="7">
        <f t="shared" si="144"/>
        <v>13517</v>
      </c>
      <c r="H266" s="7">
        <f t="shared" si="144"/>
        <v>0</v>
      </c>
      <c r="I266" s="7">
        <f t="shared" ref="I266" si="146">+I272</f>
        <v>0</v>
      </c>
    </row>
    <row r="267" spans="1:9" ht="14.25" customHeight="1">
      <c r="A267" s="25"/>
      <c r="B267" s="28"/>
      <c r="C267" s="41"/>
      <c r="D267" s="6" t="s">
        <v>14</v>
      </c>
      <c r="E267" s="7">
        <f t="shared" si="144"/>
        <v>10456</v>
      </c>
      <c r="F267" s="7">
        <f t="shared" si="144"/>
        <v>9456</v>
      </c>
      <c r="G267" s="7">
        <f t="shared" si="144"/>
        <v>4987</v>
      </c>
      <c r="H267" s="7">
        <f t="shared" si="144"/>
        <v>0</v>
      </c>
      <c r="I267" s="7">
        <f t="shared" ref="I267" si="147">+I273</f>
        <v>0</v>
      </c>
    </row>
    <row r="268" spans="1:9" ht="14.25" customHeight="1">
      <c r="A268" s="25"/>
      <c r="B268" s="28"/>
      <c r="C268" s="41"/>
      <c r="D268" s="6" t="s">
        <v>15</v>
      </c>
      <c r="E268" s="7">
        <f t="shared" si="144"/>
        <v>19034</v>
      </c>
      <c r="F268" s="7">
        <f t="shared" si="144"/>
        <v>11868</v>
      </c>
      <c r="G268" s="7">
        <f t="shared" si="144"/>
        <v>8530</v>
      </c>
      <c r="H268" s="7">
        <f t="shared" si="144"/>
        <v>0</v>
      </c>
      <c r="I268" s="7">
        <f t="shared" ref="I268" si="148">+I274</f>
        <v>0</v>
      </c>
    </row>
    <row r="269" spans="1:9" ht="28.5" customHeight="1">
      <c r="A269" s="26"/>
      <c r="B269" s="29"/>
      <c r="C269" s="41"/>
      <c r="D269" s="6" t="s">
        <v>16</v>
      </c>
      <c r="E269" s="7">
        <f t="shared" si="144"/>
        <v>0</v>
      </c>
      <c r="F269" s="7">
        <f t="shared" si="144"/>
        <v>0</v>
      </c>
      <c r="G269" s="7">
        <f t="shared" si="144"/>
        <v>0</v>
      </c>
      <c r="H269" s="7">
        <f t="shared" si="144"/>
        <v>0</v>
      </c>
      <c r="I269" s="7">
        <f t="shared" ref="I269" si="149">+I275</f>
        <v>0</v>
      </c>
    </row>
    <row r="270" spans="1:9" ht="14.25" customHeight="1">
      <c r="A270" s="18" t="s">
        <v>62</v>
      </c>
      <c r="B270" s="21" t="s">
        <v>61</v>
      </c>
      <c r="C270" s="41"/>
      <c r="D270" s="3" t="s">
        <v>21</v>
      </c>
      <c r="E270" s="4">
        <f>+E271+E272</f>
        <v>29490</v>
      </c>
      <c r="F270" s="4">
        <f t="shared" ref="F270:H270" si="150">+F271+F272</f>
        <v>21324</v>
      </c>
      <c r="G270" s="4">
        <f t="shared" si="150"/>
        <v>13517</v>
      </c>
      <c r="H270" s="4">
        <f t="shared" si="150"/>
        <v>0</v>
      </c>
      <c r="I270" s="4">
        <f t="shared" ref="I270" si="151">+I271+I272</f>
        <v>0</v>
      </c>
    </row>
    <row r="271" spans="1:9" ht="14.25" customHeight="1">
      <c r="A271" s="19"/>
      <c r="B271" s="22"/>
      <c r="C271" s="41"/>
      <c r="D271" s="3" t="s">
        <v>12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ht="28.5" customHeight="1">
      <c r="A272" s="19"/>
      <c r="B272" s="22"/>
      <c r="C272" s="41"/>
      <c r="D272" s="6" t="s">
        <v>13</v>
      </c>
      <c r="E272" s="7">
        <f>+E273+E274+E275</f>
        <v>29490</v>
      </c>
      <c r="F272" s="7">
        <f t="shared" ref="F272:I272" si="152">+F273+F274+F275</f>
        <v>21324</v>
      </c>
      <c r="G272" s="7">
        <f t="shared" si="152"/>
        <v>13517</v>
      </c>
      <c r="H272" s="7">
        <f t="shared" si="152"/>
        <v>0</v>
      </c>
      <c r="I272" s="7">
        <f t="shared" si="152"/>
        <v>0</v>
      </c>
    </row>
    <row r="273" spans="1:9" ht="14.25" customHeight="1">
      <c r="A273" s="19"/>
      <c r="B273" s="22"/>
      <c r="C273" s="41"/>
      <c r="D273" s="6" t="s">
        <v>14</v>
      </c>
      <c r="E273" s="7">
        <v>10456</v>
      </c>
      <c r="F273" s="7">
        <v>9456</v>
      </c>
      <c r="G273" s="7">
        <v>4987</v>
      </c>
      <c r="H273" s="7"/>
      <c r="I273" s="7"/>
    </row>
    <row r="274" spans="1:9" ht="14.25" customHeight="1">
      <c r="A274" s="19"/>
      <c r="B274" s="22"/>
      <c r="C274" s="41"/>
      <c r="D274" s="6" t="s">
        <v>15</v>
      </c>
      <c r="E274" s="7">
        <v>19034</v>
      </c>
      <c r="F274" s="7">
        <v>11868</v>
      </c>
      <c r="G274" s="7">
        <v>8530</v>
      </c>
      <c r="H274" s="7"/>
      <c r="I274" s="7"/>
    </row>
    <row r="275" spans="1:9" ht="27" customHeight="1">
      <c r="A275" s="20"/>
      <c r="B275" s="23"/>
      <c r="C275" s="42"/>
      <c r="D275" s="6" t="s">
        <v>16</v>
      </c>
      <c r="E275" s="7"/>
      <c r="F275" s="7"/>
      <c r="G275" s="7"/>
      <c r="H275" s="7"/>
      <c r="I275" s="7"/>
    </row>
    <row r="276" spans="1:9" s="9" customFormat="1" ht="14.25" customHeight="1">
      <c r="A276" s="24">
        <v>4</v>
      </c>
      <c r="B276" s="27" t="s">
        <v>106</v>
      </c>
      <c r="C276" s="40" t="s">
        <v>59</v>
      </c>
      <c r="D276" s="3" t="s">
        <v>21</v>
      </c>
      <c r="E276" s="4">
        <f>+E277+E278</f>
        <v>0</v>
      </c>
      <c r="F276" s="4">
        <f t="shared" ref="F276:I276" si="153">+F277+F278</f>
        <v>0</v>
      </c>
      <c r="G276" s="4">
        <f t="shared" si="153"/>
        <v>1159</v>
      </c>
      <c r="H276" s="4">
        <f t="shared" si="153"/>
        <v>0</v>
      </c>
      <c r="I276" s="4">
        <f t="shared" si="153"/>
        <v>0</v>
      </c>
    </row>
    <row r="277" spans="1:9" ht="14.25" customHeight="1">
      <c r="A277" s="25"/>
      <c r="B277" s="28"/>
      <c r="C277" s="41"/>
      <c r="D277" s="3" t="s">
        <v>12</v>
      </c>
      <c r="E277" s="4">
        <f t="shared" ref="E277:I281" si="154">+E283</f>
        <v>0</v>
      </c>
      <c r="F277" s="4">
        <f t="shared" si="154"/>
        <v>0</v>
      </c>
      <c r="G277" s="4">
        <f t="shared" si="154"/>
        <v>0</v>
      </c>
      <c r="H277" s="4">
        <f t="shared" si="154"/>
        <v>0</v>
      </c>
      <c r="I277" s="4">
        <f t="shared" si="154"/>
        <v>0</v>
      </c>
    </row>
    <row r="278" spans="1:9" ht="27.75" customHeight="1">
      <c r="A278" s="25"/>
      <c r="B278" s="28"/>
      <c r="C278" s="41"/>
      <c r="D278" s="6" t="s">
        <v>13</v>
      </c>
      <c r="E278" s="7">
        <f t="shared" ref="E278:H278" si="155">+E284</f>
        <v>0</v>
      </c>
      <c r="F278" s="7">
        <f t="shared" si="155"/>
        <v>0</v>
      </c>
      <c r="G278" s="7">
        <f t="shared" si="155"/>
        <v>1159</v>
      </c>
      <c r="H278" s="7">
        <f t="shared" si="155"/>
        <v>0</v>
      </c>
      <c r="I278" s="7">
        <f t="shared" si="154"/>
        <v>0</v>
      </c>
    </row>
    <row r="279" spans="1:9" ht="14.25" customHeight="1">
      <c r="A279" s="25"/>
      <c r="B279" s="28"/>
      <c r="C279" s="41"/>
      <c r="D279" s="6" t="s">
        <v>14</v>
      </c>
      <c r="E279" s="7">
        <f t="shared" ref="E279:H279" si="156">+E285</f>
        <v>0</v>
      </c>
      <c r="F279" s="7">
        <f t="shared" si="156"/>
        <v>0</v>
      </c>
      <c r="G279" s="7">
        <f t="shared" si="156"/>
        <v>0</v>
      </c>
      <c r="H279" s="7">
        <f t="shared" si="156"/>
        <v>0</v>
      </c>
      <c r="I279" s="7">
        <f t="shared" si="154"/>
        <v>0</v>
      </c>
    </row>
    <row r="280" spans="1:9" ht="14.25" customHeight="1">
      <c r="A280" s="25"/>
      <c r="B280" s="28"/>
      <c r="C280" s="41"/>
      <c r="D280" s="6" t="s">
        <v>15</v>
      </c>
      <c r="E280" s="7">
        <f t="shared" ref="E280:I280" si="157">+E286</f>
        <v>0</v>
      </c>
      <c r="F280" s="7">
        <f t="shared" si="157"/>
        <v>0</v>
      </c>
      <c r="G280" s="7">
        <f t="shared" si="157"/>
        <v>1159</v>
      </c>
      <c r="H280" s="7">
        <f t="shared" si="157"/>
        <v>0</v>
      </c>
      <c r="I280" s="7">
        <f t="shared" si="157"/>
        <v>0</v>
      </c>
    </row>
    <row r="281" spans="1:9" ht="28.5" customHeight="1">
      <c r="A281" s="26"/>
      <c r="B281" s="29"/>
      <c r="C281" s="41"/>
      <c r="D281" s="6" t="s">
        <v>16</v>
      </c>
      <c r="E281" s="7">
        <f t="shared" ref="E281:H281" si="158">+E287</f>
        <v>0</v>
      </c>
      <c r="F281" s="7">
        <f t="shared" si="158"/>
        <v>0</v>
      </c>
      <c r="G281" s="7">
        <f t="shared" si="158"/>
        <v>0</v>
      </c>
      <c r="H281" s="7">
        <f t="shared" si="158"/>
        <v>0</v>
      </c>
      <c r="I281" s="7">
        <f t="shared" si="154"/>
        <v>0</v>
      </c>
    </row>
    <row r="282" spans="1:9" ht="14.25" customHeight="1">
      <c r="A282" s="18" t="s">
        <v>105</v>
      </c>
      <c r="B282" s="21" t="s">
        <v>107</v>
      </c>
      <c r="C282" s="41"/>
      <c r="D282" s="3" t="s">
        <v>21</v>
      </c>
      <c r="E282" s="4">
        <f>+E283+E284</f>
        <v>0</v>
      </c>
      <c r="F282" s="4">
        <f t="shared" ref="F282:I282" si="159">+F283+F284</f>
        <v>0</v>
      </c>
      <c r="G282" s="4">
        <f t="shared" si="159"/>
        <v>1159</v>
      </c>
      <c r="H282" s="4">
        <f t="shared" si="159"/>
        <v>0</v>
      </c>
      <c r="I282" s="4">
        <f t="shared" si="159"/>
        <v>0</v>
      </c>
    </row>
    <row r="283" spans="1:9" ht="14.25" customHeight="1">
      <c r="A283" s="19"/>
      <c r="B283" s="22"/>
      <c r="C283" s="41"/>
      <c r="D283" s="3" t="s">
        <v>12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ht="28.5" customHeight="1">
      <c r="A284" s="19"/>
      <c r="B284" s="22"/>
      <c r="C284" s="41"/>
      <c r="D284" s="6" t="s">
        <v>13</v>
      </c>
      <c r="E284" s="7">
        <f>+E285+E286+E287</f>
        <v>0</v>
      </c>
      <c r="F284" s="7">
        <f t="shared" ref="F284:I284" si="160">+F285+F286+F287</f>
        <v>0</v>
      </c>
      <c r="G284" s="7">
        <f t="shared" si="160"/>
        <v>1159</v>
      </c>
      <c r="H284" s="7">
        <f t="shared" si="160"/>
        <v>0</v>
      </c>
      <c r="I284" s="7">
        <f t="shared" si="160"/>
        <v>0</v>
      </c>
    </row>
    <row r="285" spans="1:9" ht="14.25" customHeight="1">
      <c r="A285" s="19"/>
      <c r="B285" s="22"/>
      <c r="C285" s="41"/>
      <c r="D285" s="6" t="s">
        <v>14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</row>
    <row r="286" spans="1:9" ht="14.25" customHeight="1">
      <c r="A286" s="19"/>
      <c r="B286" s="22"/>
      <c r="C286" s="41"/>
      <c r="D286" s="6" t="s">
        <v>15</v>
      </c>
      <c r="E286" s="7">
        <v>0</v>
      </c>
      <c r="F286" s="7">
        <v>0</v>
      </c>
      <c r="G286" s="7">
        <v>1159</v>
      </c>
      <c r="H286" s="7"/>
      <c r="I286" s="7"/>
    </row>
    <row r="287" spans="1:9" ht="43.5" customHeight="1">
      <c r="A287" s="20"/>
      <c r="B287" s="23"/>
      <c r="C287" s="42"/>
      <c r="D287" s="6" t="s">
        <v>16</v>
      </c>
      <c r="E287" s="7"/>
      <c r="F287" s="7"/>
      <c r="G287" s="7"/>
      <c r="H287" s="7"/>
      <c r="I287" s="7"/>
    </row>
  </sheetData>
  <mergeCells count="112">
    <mergeCell ref="C264:C275"/>
    <mergeCell ref="C276:C287"/>
    <mergeCell ref="A276:A281"/>
    <mergeCell ref="B276:B281"/>
    <mergeCell ref="A282:A287"/>
    <mergeCell ref="B282:B287"/>
    <mergeCell ref="A30:A35"/>
    <mergeCell ref="C42:C83"/>
    <mergeCell ref="A72:A77"/>
    <mergeCell ref="A78:A83"/>
    <mergeCell ref="A120:A125"/>
    <mergeCell ref="B72:B77"/>
    <mergeCell ref="B144:B149"/>
    <mergeCell ref="B78:B83"/>
    <mergeCell ref="B150:B155"/>
    <mergeCell ref="B210:B215"/>
    <mergeCell ref="C18:C41"/>
    <mergeCell ref="A36:A41"/>
    <mergeCell ref="B66:B71"/>
    <mergeCell ref="A66:A71"/>
    <mergeCell ref="A42:A47"/>
    <mergeCell ref="B42:B47"/>
    <mergeCell ref="A48:A53"/>
    <mergeCell ref="B48:B53"/>
    <mergeCell ref="A60:A65"/>
    <mergeCell ref="A54:A59"/>
    <mergeCell ref="B54:B59"/>
    <mergeCell ref="B1:H1"/>
    <mergeCell ref="A3:A4"/>
    <mergeCell ref="B3:B4"/>
    <mergeCell ref="C3:C4"/>
    <mergeCell ref="D3:D4"/>
    <mergeCell ref="E3:I3"/>
    <mergeCell ref="A6:A11"/>
    <mergeCell ref="B6:B11"/>
    <mergeCell ref="C6:C11"/>
    <mergeCell ref="A12:A17"/>
    <mergeCell ref="B12:B17"/>
    <mergeCell ref="C12:C17"/>
    <mergeCell ref="B60:B65"/>
    <mergeCell ref="A18:A23"/>
    <mergeCell ref="B18:B23"/>
    <mergeCell ref="A24:A29"/>
    <mergeCell ref="B24:B29"/>
    <mergeCell ref="B36:B41"/>
    <mergeCell ref="B30:B35"/>
    <mergeCell ref="C84:C161"/>
    <mergeCell ref="A90:A95"/>
    <mergeCell ref="B90:B95"/>
    <mergeCell ref="A96:A101"/>
    <mergeCell ref="B96:B101"/>
    <mergeCell ref="A102:A107"/>
    <mergeCell ref="A156:A161"/>
    <mergeCell ref="B156:B161"/>
    <mergeCell ref="A84:A89"/>
    <mergeCell ref="B84:B89"/>
    <mergeCell ref="B102:B107"/>
    <mergeCell ref="A108:A113"/>
    <mergeCell ref="B108:B113"/>
    <mergeCell ref="A114:A119"/>
    <mergeCell ref="B114:B119"/>
    <mergeCell ref="B120:B125"/>
    <mergeCell ref="B126:B131"/>
    <mergeCell ref="B132:B137"/>
    <mergeCell ref="B138:B143"/>
    <mergeCell ref="A126:A131"/>
    <mergeCell ref="A132:A137"/>
    <mergeCell ref="A138:A143"/>
    <mergeCell ref="A144:A149"/>
    <mergeCell ref="A150:A155"/>
    <mergeCell ref="A168:A173"/>
    <mergeCell ref="B168:B173"/>
    <mergeCell ref="A192:A197"/>
    <mergeCell ref="B192:B197"/>
    <mergeCell ref="B186:B191"/>
    <mergeCell ref="B180:B185"/>
    <mergeCell ref="B174:B179"/>
    <mergeCell ref="C162:C197"/>
    <mergeCell ref="A174:A179"/>
    <mergeCell ref="A180:A185"/>
    <mergeCell ref="A186:A191"/>
    <mergeCell ref="A162:A167"/>
    <mergeCell ref="B162:B167"/>
    <mergeCell ref="C204:C215"/>
    <mergeCell ref="A198:A203"/>
    <mergeCell ref="B198:B203"/>
    <mergeCell ref="C198:C203"/>
    <mergeCell ref="A204:A209"/>
    <mergeCell ref="B204:B209"/>
    <mergeCell ref="A216:A221"/>
    <mergeCell ref="B216:B221"/>
    <mergeCell ref="C216:C221"/>
    <mergeCell ref="A240:A245"/>
    <mergeCell ref="B240:B245"/>
    <mergeCell ref="A222:A227"/>
    <mergeCell ref="B222:B227"/>
    <mergeCell ref="A228:A233"/>
    <mergeCell ref="B228:B233"/>
    <mergeCell ref="A234:A239"/>
    <mergeCell ref="B234:B239"/>
    <mergeCell ref="C222:C239"/>
    <mergeCell ref="C240:C263"/>
    <mergeCell ref="A270:A275"/>
    <mergeCell ref="B270:B275"/>
    <mergeCell ref="A246:A251"/>
    <mergeCell ref="B246:B251"/>
    <mergeCell ref="A264:A269"/>
    <mergeCell ref="B264:B269"/>
    <mergeCell ref="A252:A257"/>
    <mergeCell ref="B252:B257"/>
    <mergeCell ref="A258:A263"/>
    <mergeCell ref="B258:B263"/>
  </mergeCells>
  <pageMargins left="0.55118110236220474" right="0.19685039370078741" top="0.59055118110236227" bottom="0.51181102362204722" header="0.35433070866141736" footer="0.39370078740157483"/>
  <pageSetup paperSize="9" scale="7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бюджету 2014-2017</vt:lpstr>
      <vt:lpstr>'по бюджету 2014-2017'!Заголовки_для_печати</vt:lpstr>
      <vt:lpstr>'по бюджету 2014-2017'!Область_печати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АКМРКО</dc:creator>
  <cp:lastModifiedBy>Admin</cp:lastModifiedBy>
  <cp:lastPrinted>2016-06-23T07:10:52Z</cp:lastPrinted>
  <dcterms:created xsi:type="dcterms:W3CDTF">2011-11-03T01:53:20Z</dcterms:created>
  <dcterms:modified xsi:type="dcterms:W3CDTF">2016-06-23T07:16:33Z</dcterms:modified>
</cp:coreProperties>
</file>